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148854\Desktop\"/>
    </mc:Choice>
  </mc:AlternateContent>
  <bookViews>
    <workbookView xWindow="0" yWindow="0" windowWidth="20250" windowHeight="7770"/>
  </bookViews>
  <sheets>
    <sheet name="Summary" sheetId="1" r:id="rId1"/>
    <sheet name="Bauxite &amp; Alumina" sheetId="2" r:id="rId2"/>
    <sheet name="Primary Metal" sheetId="3" r:id="rId3"/>
    <sheet name="Metal Markets" sheetId="4" r:id="rId4"/>
    <sheet name="Rolled Products" sheetId="5" r:id="rId5"/>
    <sheet name="Energy" sheetId="6" r:id="rId6"/>
    <sheet name="Other" sheetId="7" r:id="rId7"/>
    <sheet name="Items excluded" sheetId="8" r:id="rId8"/>
    <sheet name="Finance" sheetId="9" r:id="rId9"/>
    <sheet name="Income statement" sheetId="10" r:id="rId10"/>
    <sheet name="Balance sheet" sheetId="11" r:id="rId11"/>
    <sheet name="Cash flow statement" sheetId="12" r:id="rId12"/>
    <sheet name="Operating segment info" sheetId="13" r:id="rId1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3" i="13" l="1"/>
  <c r="B103" i="13"/>
  <c r="D103" i="13" s="1"/>
  <c r="F102" i="13"/>
  <c r="D102" i="13" s="1"/>
  <c r="B102" i="13"/>
  <c r="F101" i="13"/>
  <c r="D101" i="13"/>
  <c r="B101" i="13"/>
  <c r="F100" i="13"/>
  <c r="B100" i="13"/>
  <c r="D100" i="13" s="1"/>
  <c r="F99" i="13"/>
  <c r="B99" i="13"/>
  <c r="D99" i="13" s="1"/>
  <c r="F98" i="13"/>
  <c r="D98" i="13" s="1"/>
  <c r="B98" i="13"/>
  <c r="F97" i="13"/>
  <c r="D97" i="13"/>
  <c r="B97" i="13"/>
  <c r="F92" i="13"/>
  <c r="B92" i="13"/>
  <c r="D92" i="13" s="1"/>
  <c r="F91" i="13"/>
  <c r="B91" i="13"/>
  <c r="D91" i="13" s="1"/>
  <c r="F90" i="13"/>
  <c r="D90" i="13" s="1"/>
  <c r="B90" i="13"/>
  <c r="F89" i="13"/>
  <c r="D89" i="13"/>
  <c r="B89" i="13"/>
  <c r="F88" i="13"/>
  <c r="B88" i="13"/>
  <c r="D88" i="13" s="1"/>
  <c r="F87" i="13"/>
  <c r="B87" i="13"/>
  <c r="D87" i="13" s="1"/>
  <c r="F86" i="13"/>
  <c r="D86" i="13" s="1"/>
  <c r="B86" i="13"/>
  <c r="F44" i="13"/>
  <c r="F4" i="13"/>
  <c r="F29" i="12"/>
  <c r="E29" i="12"/>
  <c r="D29" i="12"/>
  <c r="C29" i="12"/>
  <c r="B29" i="12"/>
  <c r="F21" i="12"/>
  <c r="F33" i="12" s="1"/>
  <c r="F36" i="12" s="1"/>
  <c r="E19" i="12"/>
  <c r="E21" i="12" s="1"/>
  <c r="D19" i="12"/>
  <c r="D21" i="12" s="1"/>
  <c r="C19" i="12"/>
  <c r="C21" i="12" s="1"/>
  <c r="B19" i="12"/>
  <c r="B21" i="12" s="1"/>
  <c r="F13" i="12"/>
  <c r="E12" i="12"/>
  <c r="E13" i="12" s="1"/>
  <c r="E33" i="12" s="1"/>
  <c r="E36" i="12" s="1"/>
  <c r="D12" i="12"/>
  <c r="D13" i="12" s="1"/>
  <c r="C12" i="12"/>
  <c r="C13" i="12" s="1"/>
  <c r="C33" i="12" s="1"/>
  <c r="C36" i="12" s="1"/>
  <c r="B12" i="12"/>
  <c r="B13" i="12" s="1"/>
  <c r="B33" i="12" s="1"/>
  <c r="B36" i="12" s="1"/>
  <c r="F5" i="10"/>
  <c r="D15" i="9"/>
  <c r="D13" i="9"/>
  <c r="F12" i="9"/>
  <c r="D12" i="9"/>
  <c r="F11" i="9"/>
  <c r="D11" i="9"/>
  <c r="D10" i="9"/>
  <c r="D9" i="9"/>
  <c r="F8" i="9"/>
  <c r="D8" i="9"/>
  <c r="D6" i="9"/>
  <c r="D5" i="9"/>
  <c r="F4" i="9"/>
  <c r="D4" i="9"/>
  <c r="D33" i="12" l="1"/>
  <c r="D36" i="12" s="1"/>
</calcChain>
</file>

<file path=xl/sharedStrings.xml><?xml version="1.0" encoding="utf-8"?>
<sst xmlns="http://schemas.openxmlformats.org/spreadsheetml/2006/main" count="444" uniqueCount="216">
  <si>
    <t>%change prior quarter</t>
  </si>
  <si>
    <t>%change prior year quarter</t>
  </si>
  <si>
    <t>Revenue</t>
  </si>
  <si>
    <t>Earnings before financial items and tax (EBIT)</t>
  </si>
  <si>
    <t>Underlying EBIT :</t>
  </si>
  <si>
    <t>Bauxite &amp; Alumina</t>
  </si>
  <si>
    <t>Primary Metal</t>
  </si>
  <si>
    <t>Metal Markets</t>
  </si>
  <si>
    <t>Rolled Products</t>
  </si>
  <si>
    <t>Energy</t>
  </si>
  <si>
    <t>Underlying EBITDA</t>
  </si>
  <si>
    <t>Net income (loss)</t>
  </si>
  <si>
    <t>Underlying net income (loss)</t>
  </si>
  <si>
    <t>Earnings per share</t>
  </si>
  <si>
    <t>Financial data:</t>
  </si>
  <si>
    <t>Key Operational information</t>
  </si>
  <si>
    <t>Alumina production (kmt)</t>
  </si>
  <si>
    <t>Primary aluminium production (kmt)</t>
  </si>
  <si>
    <t>Realized aluminium price LME (USD/mt)</t>
  </si>
  <si>
    <t>Realized aluminium price LME (NOK/mt)</t>
  </si>
  <si>
    <t>Realized USD/NOK exchange rate</t>
  </si>
  <si>
    <t>Rolled Products sales volumes to external market (kmt)</t>
  </si>
  <si>
    <t>Power production (GWh)</t>
  </si>
  <si>
    <t>Year 2015</t>
  </si>
  <si>
    <t>&gt;100 %</t>
  </si>
  <si>
    <t>&gt;(100) %</t>
  </si>
  <si>
    <t>-</t>
  </si>
  <si>
    <t xml:space="preserve">Bauxite production (kmt) </t>
  </si>
  <si>
    <t xml:space="preserve">Other and eliminations </t>
  </si>
  <si>
    <t xml:space="preserve">Investments </t>
  </si>
  <si>
    <t>Operational and financial information</t>
  </si>
  <si>
    <t>Underlying EBIT (NOK million)</t>
  </si>
  <si>
    <t>Underlying EBITDA (NOK million)</t>
  </si>
  <si>
    <t>Sourced alumina (kmt)</t>
  </si>
  <si>
    <t>Total alumina sales (kmt)</t>
  </si>
  <si>
    <t xml:space="preserve">Sourced bauxite (kmt) </t>
  </si>
  <si>
    <t>Casthouse production (kmt)</t>
  </si>
  <si>
    <t>Total sales (kmt)</t>
  </si>
  <si>
    <t xml:space="preserve">Operational and financial information </t>
  </si>
  <si>
    <t xml:space="preserve">Realized aluminium price LME (USD/mt) </t>
  </si>
  <si>
    <t xml:space="preserve">Realized aluminium price LME (NOK/mt) </t>
  </si>
  <si>
    <t xml:space="preserve">Realized premium above LME (USD/mt) </t>
  </si>
  <si>
    <t xml:space="preserve">Realized premium above LME (NOK/mt) </t>
  </si>
  <si>
    <t>Operational and financial information Qatalum (50%)</t>
  </si>
  <si>
    <t>Revenue (NOK million)</t>
  </si>
  <si>
    <t>Underlying Net income (loss) (NOK million)</t>
  </si>
  <si>
    <t>Casthouse sales (kmt)</t>
  </si>
  <si>
    <t>Remelt production (kmt)</t>
  </si>
  <si>
    <t xml:space="preserve">    Hereof external sales (kmt)</t>
  </si>
  <si>
    <t xml:space="preserve">Metal products sales excluding ingot trading (kmt) </t>
  </si>
  <si>
    <t>Sales volumes to external market (kmt)</t>
  </si>
  <si>
    <t>Can &amp; foil</t>
  </si>
  <si>
    <t>Lithography &amp; automotive</t>
  </si>
  <si>
    <t>Special products</t>
  </si>
  <si>
    <t>Underlying EBIT  (NOK million)</t>
  </si>
  <si>
    <t>Underlying EBITDA  (NOK million)</t>
  </si>
  <si>
    <t>External power sourcing (GWh)</t>
  </si>
  <si>
    <t>Internal contract sales (GWh)</t>
  </si>
  <si>
    <t>External contract sales (GWh)</t>
  </si>
  <si>
    <t>Net spot sales (GWh)</t>
  </si>
  <si>
    <t xml:space="preserve">Direct production costs (NOK million) </t>
  </si>
  <si>
    <t>Other</t>
  </si>
  <si>
    <t>Eliminations</t>
  </si>
  <si>
    <t>Operational and financial information Sapa (50%)</t>
  </si>
  <si>
    <t>Sales volumes (kmt)</t>
  </si>
  <si>
    <t>Financial information
NOK million</t>
  </si>
  <si>
    <t>Items excluded in equity accounted investment (Sapa)</t>
  </si>
  <si>
    <t>Items excluded from underlying net income</t>
  </si>
  <si>
    <t>Items excluded from underlying net income 
NOK million</t>
  </si>
  <si>
    <t xml:space="preserve">Sapa (50%) </t>
  </si>
  <si>
    <t xml:space="preserve">Revenue (NOK million) </t>
  </si>
  <si>
    <t xml:space="preserve">Sales volumes to external markets (kmt) - Product areas </t>
  </si>
  <si>
    <t>Other and eliminations</t>
  </si>
  <si>
    <t>% change prior year quarter</t>
  </si>
  <si>
    <t>Interest income</t>
  </si>
  <si>
    <t>&gt;100%</t>
  </si>
  <si>
    <t>Dividends received and net gain (loss) on securities</t>
  </si>
  <si>
    <t>Financial income</t>
  </si>
  <si>
    <t>Interest expense</t>
  </si>
  <si>
    <t>Capitalized interest</t>
  </si>
  <si>
    <t>Net foreign exchange gain (loss)</t>
  </si>
  <si>
    <t>Net interest on pension liability</t>
  </si>
  <si>
    <t>Financial expense</t>
  </si>
  <si>
    <t>Financial income (expense), net</t>
  </si>
  <si>
    <t>Condensed consolidated statements of income (unaudited)</t>
  </si>
  <si>
    <t>Year</t>
  </si>
  <si>
    <t>NOK million, except per share data</t>
  </si>
  <si>
    <t>Share of the profit (loss) in equity accounted investments</t>
  </si>
  <si>
    <t>Other income, net</t>
  </si>
  <si>
    <t>Total revenue and income</t>
  </si>
  <si>
    <t>Raw material and energy expense</t>
  </si>
  <si>
    <t>Employee benefit expense</t>
  </si>
  <si>
    <t>Depreciation, amortization and impairment</t>
  </si>
  <si>
    <t>Other expenses</t>
  </si>
  <si>
    <t>Total expenses</t>
  </si>
  <si>
    <t>Income (loss) before tax</t>
  </si>
  <si>
    <t>Income taxes</t>
  </si>
  <si>
    <t>Net income (loss) attributable to non-controlling interests</t>
  </si>
  <si>
    <t>Net income (loss) attributable to Hydro shareholders</t>
  </si>
  <si>
    <t xml:space="preserve">Weighted average number of outstanding shares (million) </t>
  </si>
  <si>
    <t>Condensed consolidated balance sheets (unaudited)</t>
  </si>
  <si>
    <t>December 31</t>
  </si>
  <si>
    <t>NOK million, except number of shares</t>
  </si>
  <si>
    <t>Assets</t>
  </si>
  <si>
    <t>Cash and cash equivalents</t>
  </si>
  <si>
    <t>Short-term investments</t>
  </si>
  <si>
    <t>Accounts receivables</t>
  </si>
  <si>
    <t>Inventories</t>
  </si>
  <si>
    <t>Other current assets</t>
  </si>
  <si>
    <t>Total current assets</t>
  </si>
  <si>
    <t>Property, plant and equipment</t>
  </si>
  <si>
    <t>Intangible assets</t>
  </si>
  <si>
    <t>Investments accounted for using the equity method</t>
  </si>
  <si>
    <t>Prepaid pension</t>
  </si>
  <si>
    <t>Other non-current assets</t>
  </si>
  <si>
    <t>Total non-current assets</t>
  </si>
  <si>
    <t>Total assets</t>
  </si>
  <si>
    <t>Liabilities and equity</t>
  </si>
  <si>
    <t>Bank loans and other interest-bearing short-term debt</t>
  </si>
  <si>
    <t>Trade and other payables</t>
  </si>
  <si>
    <t>Other current liabilities</t>
  </si>
  <si>
    <t>Total current liabilities</t>
  </si>
  <si>
    <t>Long-term debt</t>
  </si>
  <si>
    <t>Provisions</t>
  </si>
  <si>
    <t>Pension liabilities</t>
  </si>
  <si>
    <t>Deferred tax liabilities</t>
  </si>
  <si>
    <t>Other non-current liabilities</t>
  </si>
  <si>
    <t>Total non-current liabilities</t>
  </si>
  <si>
    <t>Total liabilities</t>
  </si>
  <si>
    <t>Equity attributable to Hydro shareholders</t>
  </si>
  <si>
    <t>Non-controlling interests</t>
  </si>
  <si>
    <t>Total equity</t>
  </si>
  <si>
    <t>Total liabilities and equity</t>
  </si>
  <si>
    <t xml:space="preserve">Total number of outstanding shares (million) </t>
  </si>
  <si>
    <t>Condensed consolidated statements of cash flows (unaudited)</t>
  </si>
  <si>
    <t>NOK million</t>
  </si>
  <si>
    <t>Operating activities</t>
  </si>
  <si>
    <t>Net income</t>
  </si>
  <si>
    <t xml:space="preserve">Other adjustments </t>
  </si>
  <si>
    <t>Investing activities</t>
  </si>
  <si>
    <t xml:space="preserve">Purchases of property, plant and equipment </t>
  </si>
  <si>
    <t>Purchases of other long-term investments</t>
  </si>
  <si>
    <t>Purchases of short-term investments</t>
  </si>
  <si>
    <t>Proceeds from long-term investing activities</t>
  </si>
  <si>
    <t>Proceeds from sales of short-term investments</t>
  </si>
  <si>
    <t>Financing activities</t>
  </si>
  <si>
    <t>Loan proceeds</t>
  </si>
  <si>
    <t>Principal repayments</t>
  </si>
  <si>
    <t>Net increase (decrease) in other short-term debt</t>
  </si>
  <si>
    <t>Proceeds from shares issued</t>
  </si>
  <si>
    <t>Dividends paid</t>
  </si>
  <si>
    <t>Foreign currency effects on cash and bank overdraft</t>
  </si>
  <si>
    <t>Cash, cash equivalents and bank overdraft at beginning of period</t>
  </si>
  <si>
    <t>Cash, cash equivalents and bank overdraft at end of period</t>
  </si>
  <si>
    <t xml:space="preserve">Note 2: Operating segment information </t>
  </si>
  <si>
    <t>Total revenue</t>
  </si>
  <si>
    <t>Total</t>
  </si>
  <si>
    <t>External revenue</t>
  </si>
  <si>
    <t>Internal revenue</t>
  </si>
  <si>
    <t>EBITDA</t>
  </si>
  <si>
    <t>EBIT</t>
  </si>
  <si>
    <t>Second quarter 2016</t>
  </si>
  <si>
    <t xml:space="preserve">Items excluded from underlying EBIT </t>
  </si>
  <si>
    <t xml:space="preserve">Underlying EBIT </t>
  </si>
  <si>
    <t xml:space="preserve">Underlying earnings per share </t>
  </si>
  <si>
    <t xml:space="preserve">Adjusted net interest-bearing debt </t>
  </si>
  <si>
    <t>Sapa sales volumes (kmt)</t>
  </si>
  <si>
    <t xml:space="preserve">Realized alumina price (USD/mt) </t>
  </si>
  <si>
    <t>Currency effects</t>
  </si>
  <si>
    <t>Inventory valuation effects</t>
  </si>
  <si>
    <t xml:space="preserve">Underlying EBIT excl. currency and ingot inventory effects </t>
  </si>
  <si>
    <t>Unrealized derivative effects on LME related contracts</t>
  </si>
  <si>
    <t>Unrealized derivative effects on power and raw material contracts</t>
  </si>
  <si>
    <t>Metal effect, Rolled Products</t>
  </si>
  <si>
    <t>Significant rationalization charges and closure costs</t>
  </si>
  <si>
    <t>(Gains)/losses on divestments</t>
  </si>
  <si>
    <t>Other effects</t>
  </si>
  <si>
    <t>Net foreign exchange (gain)/loss</t>
  </si>
  <si>
    <t>Calculated income tax effect</t>
  </si>
  <si>
    <t>Other adjustments to net income</t>
  </si>
  <si>
    <t>Net cash provided by operating activities</t>
  </si>
  <si>
    <t>Net cash used in financing activities</t>
  </si>
  <si>
    <t>Net increase (decrease) in cash, cash equivalents and bank overdraft</t>
  </si>
  <si>
    <t xml:space="preserve">Basic and diluted earnings per share attributable to Hydro shareholders (in NOK) </t>
  </si>
  <si>
    <r>
      <t>Earnings before financial items and tax (EBIT)</t>
    </r>
    <r>
      <rPr>
        <b/>
        <vertAlign val="superscript"/>
        <sz val="7.5"/>
        <rFont val="Arial"/>
        <family val="2"/>
      </rPr>
      <t xml:space="preserve"> </t>
    </r>
  </si>
  <si>
    <t xml:space="preserve">Depr., 
amor. and 
impairment </t>
  </si>
  <si>
    <t>Depr., 
amor. and 
impairment</t>
  </si>
  <si>
    <t>Earnings before financial items, tax, depreciation and amortization (EBITDA)</t>
  </si>
  <si>
    <r>
      <t>Key financial information</t>
    </r>
    <r>
      <rPr>
        <sz val="7.5"/>
        <rFont val="Arial"/>
        <family val="2"/>
      </rPr>
      <t xml:space="preserve"> 
NOK million, except per share data</t>
    </r>
  </si>
  <si>
    <t>Third quarter 2016</t>
  </si>
  <si>
    <t>Third quarter 2015</t>
  </si>
  <si>
    <t>First 9 months 2016</t>
  </si>
  <si>
    <t>First 9 months 2015</t>
  </si>
  <si>
    <t>Income tax rate</t>
  </si>
  <si>
    <t>Earnings before financial items and tax (EBIT) (NOK million)</t>
  </si>
  <si>
    <t>Net income (loss) (NOK million)</t>
  </si>
  <si>
    <t>Underlying EBIT</t>
  </si>
  <si>
    <t>Underlying income tax rate</t>
  </si>
  <si>
    <r>
      <rPr>
        <b/>
        <sz val="7.5"/>
        <rFont val="Arial"/>
        <family val="2"/>
      </rPr>
      <t>Financial income (expense)</t>
    </r>
    <r>
      <rPr>
        <sz val="7.5"/>
        <rFont val="Arial"/>
        <family val="2"/>
      </rPr>
      <t xml:space="preserve">
NOK million</t>
    </r>
  </si>
  <si>
    <t>Second     quarter       2016</t>
  </si>
  <si>
    <t>% change     prior     quarter</t>
  </si>
  <si>
    <t>Third     quarter    2015</t>
  </si>
  <si>
    <t>First 9    months    2016</t>
  </si>
  <si>
    <t>First 9      months    2015</t>
  </si>
  <si>
    <t>Year        2015</t>
  </si>
  <si>
    <t xml:space="preserve">        Third quarter</t>
  </si>
  <si>
    <t xml:space="preserve">           First 9 months</t>
  </si>
  <si>
    <t xml:space="preserve">                                            September 30</t>
  </si>
  <si>
    <t xml:space="preserve">          Nine months ended</t>
  </si>
  <si>
    <t xml:space="preserve">           Third quarter</t>
  </si>
  <si>
    <t xml:space="preserve">           September 30</t>
  </si>
  <si>
    <t>Net cash used in investing activities</t>
  </si>
  <si>
    <t xml:space="preserve">                 Third quarter</t>
  </si>
  <si>
    <t>EBIT - EBITDA Third quarter 2016</t>
  </si>
  <si>
    <t>EBIT - EBITDA First nine months 2016</t>
  </si>
  <si>
    <t xml:space="preserve">Impairment charges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</si>
</sst>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41" formatCode="_ * #,##0_ ;_ * \-#,##0_ ;_ * &quot;-&quot;_ ;_ @_ "/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mmmm"/>
    <numFmt numFmtId="165" formatCode="#,##0_);\(#,##0\);\-_)"/>
    <numFmt numFmtId="166" formatCode="0\ %_);\(0\)\ %"/>
    <numFmt numFmtId="167" formatCode="#,##0.00_);\(#,##0.00\);\-_)"/>
    <numFmt numFmtId="168" formatCode="_(* #,##0_);_(* \(#,##0\);_(* &quot;-&quot;_);_(@_)"/>
    <numFmt numFmtId="169" formatCode="0\ %;\(0\)%"/>
    <numFmt numFmtId="170" formatCode="#,##0.00_);\(#,##0.00\);0.00_)"/>
    <numFmt numFmtId="171" formatCode="_(* #,##0_);_(* \(#,##0\);_(* &quot;-&quot;??_);_(@_)"/>
    <numFmt numFmtId="172" formatCode="#,##0_);\(#,##0\);0_)"/>
    <numFmt numFmtId="176" formatCode="_ * #,##0.00_ ;_ * \-#,##0.00_ ;_ * &quot;-&quot;??_ ;_ @_ "/>
    <numFmt numFmtId="181" formatCode="0.0"/>
    <numFmt numFmtId="184" formatCode="#,##0.0;\-#,##0.0"/>
    <numFmt numFmtId="186" formatCode="[$-409]mmm\-yy;@"/>
    <numFmt numFmtId="187" formatCode="#,##0.0_);\(#,##0.0\);0.0_);@_)"/>
    <numFmt numFmtId="188" formatCode="0.0%"/>
    <numFmt numFmtId="189" formatCode=";;;"/>
    <numFmt numFmtId="190" formatCode="#,##0.0_);\(#,##0.0_);#,##0.0_);@_)"/>
    <numFmt numFmtId="191" formatCode="_-* #,##0_-;\-* #,##0_-;_-* &quot;-&quot;_-;_-@_-"/>
    <numFmt numFmtId="192" formatCode="&quot;£&quot;#,##0_);[Red]\(&quot;£&quot;#,##0\)"/>
    <numFmt numFmtId="193" formatCode="_-* #,##0.00_-;\-* #,##0.00_-;_-* &quot;-&quot;??_-;_-@_-"/>
    <numFmt numFmtId="194" formatCode="_-&quot;£&quot;* #,##0_-;\-&quot;£&quot;* #,##0_-;_-&quot;£&quot;* &quot;-&quot;_-;_-@_-"/>
    <numFmt numFmtId="195" formatCode="&quot;$&quot;#,##0.00_);[Red]\(&quot;$&quot;#,##0.00\)"/>
    <numFmt numFmtId="196" formatCode="dd\-mmm\-yy_)"/>
    <numFmt numFmtId="197" formatCode="_-* #,##0.00\ [$€]_-;\-* #,##0.00\ [$€]_-;_-* &quot;-&quot;??\ [$€]_-;_-@_-"/>
    <numFmt numFmtId="198" formatCode="#,##0.0_ ;\(#,##0.0\)"/>
    <numFmt numFmtId="199" formatCode="#,##0.0%_ ;\(#,##0.0\)%"/>
    <numFmt numFmtId="200" formatCode="0.0_)"/>
    <numFmt numFmtId="201" formatCode="#,##0.0"/>
    <numFmt numFmtId="202" formatCode="_-* #,##0.00\ &quot;€&quot;_-;\-* #,##0.00\ &quot;€&quot;_-;_-* &quot;-&quot;??\ &quot;€&quot;_-;_-@_-"/>
  </numFmts>
  <fonts count="98">
    <font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i/>
      <sz val="7.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color rgb="FFC299D6"/>
      <name val="Arial"/>
      <family val="2"/>
    </font>
    <font>
      <sz val="7.5"/>
      <color rgb="FFFF0000"/>
      <name val="Arial"/>
      <family val="2"/>
    </font>
    <font>
      <sz val="7.5"/>
      <color rgb="FFFFFFFF"/>
      <name val="Arial"/>
      <family val="2"/>
    </font>
    <font>
      <sz val="12"/>
      <name val="Arial"/>
      <family val="2"/>
    </font>
    <font>
      <sz val="7.6"/>
      <name val="Arial"/>
      <family val="2"/>
    </font>
    <font>
      <b/>
      <i/>
      <sz val="7.5"/>
      <name val="Arial"/>
      <family val="2"/>
    </font>
    <font>
      <sz val="9"/>
      <color rgb="FFFF0000"/>
      <name val="Arial"/>
      <family val="2"/>
    </font>
    <font>
      <b/>
      <vertAlign val="superscript"/>
      <sz val="7.5"/>
      <name val="Arial"/>
      <family val="2"/>
    </font>
    <font>
      <sz val="7.5"/>
      <color indexed="9"/>
      <name val="Arial"/>
      <family val="2"/>
    </font>
    <font>
      <sz val="7.5"/>
      <color indexed="10"/>
      <name val="Arial"/>
      <family val="2"/>
    </font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8"/>
      <name val="Helv"/>
    </font>
    <font>
      <b/>
      <sz val="8"/>
      <name val="Helv"/>
    </font>
    <font>
      <sz val="10"/>
      <name val="Helvetica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Century Gothic"/>
      <family val="2"/>
    </font>
    <font>
      <sz val="10"/>
      <color indexed="1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6"/>
      <color indexed="17"/>
      <name val="Arial"/>
      <family val="2"/>
    </font>
    <font>
      <sz val="10"/>
      <name val="Times New Roman"/>
      <family val="1"/>
    </font>
    <font>
      <sz val="11"/>
      <color indexed="12"/>
      <name val="Book Antiqua"/>
      <family val="1"/>
    </font>
    <font>
      <sz val="16"/>
      <color indexed="12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8"/>
      <name val="Arial"/>
      <family val="2"/>
    </font>
    <font>
      <b/>
      <sz val="10"/>
      <color indexed="10"/>
      <name val="Arial"/>
      <family val="2"/>
    </font>
    <font>
      <sz val="10"/>
      <color indexed="17"/>
      <name val="Arial"/>
      <family val="2"/>
    </font>
    <font>
      <u/>
      <sz val="12"/>
      <color indexed="12"/>
      <name val="宋体"/>
      <charset val="134"/>
    </font>
    <font>
      <sz val="9"/>
      <color indexed="16"/>
      <name val="Arial"/>
      <family val="2"/>
    </font>
    <font>
      <sz val="10"/>
      <color indexed="60"/>
      <name val="Arial"/>
      <family val="2"/>
    </font>
    <font>
      <sz val="8"/>
      <color indexed="8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12"/>
      <name val="宋体"/>
      <charset val="13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20"/>
      <name val="Arial"/>
      <family val="2"/>
    </font>
    <font>
      <b/>
      <sz val="18"/>
      <color indexed="62"/>
      <name val="Cambria"/>
      <family val="2"/>
    </font>
    <font>
      <sz val="12"/>
      <name val="Times New Roman"/>
      <family val="1"/>
    </font>
    <font>
      <b/>
      <sz val="16"/>
      <name val="Helv"/>
    </font>
    <font>
      <sz val="10"/>
      <name val="Courier"/>
      <family val="3"/>
    </font>
    <font>
      <sz val="10"/>
      <name val="Univers"/>
      <family val="2"/>
    </font>
    <font>
      <sz val="11"/>
      <name val="Univers"/>
      <family val="2"/>
    </font>
    <font>
      <sz val="11"/>
      <name val="Arial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Ｐゴシック"/>
      <family val="3"/>
      <charset val="128"/>
    </font>
    <font>
      <u/>
      <sz val="9"/>
      <color indexed="12"/>
      <name val="楷体_GB2312"/>
      <family val="3"/>
      <charset val="134"/>
    </font>
    <font>
      <sz val="11"/>
      <color theme="1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gray0625"/>
    </fill>
    <fill>
      <patternFill patternType="solid">
        <fgColor indexed="43"/>
      </patternFill>
    </fill>
    <fill>
      <patternFill patternType="solid">
        <fgColor indexed="9"/>
        <bgColor indexed="9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55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123">
    <xf numFmtId="0" fontId="0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6" fillId="0" borderId="0"/>
    <xf numFmtId="0" fontId="19" fillId="0" borderId="0"/>
    <xf numFmtId="0" fontId="44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5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5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17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26" borderId="0" applyNumberFormat="0" applyBorder="0" applyAlignment="0" applyProtection="0"/>
    <xf numFmtId="0" fontId="25" fillId="34" borderId="0" applyNumberFormat="0" applyBorder="0" applyAlignment="0" applyProtection="0"/>
    <xf numFmtId="0" fontId="47" fillId="0" borderId="0" applyFill="0" applyBorder="0" applyProtection="0">
      <protection locked="0"/>
    </xf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0" fillId="0" borderId="0" applyNumberFormat="0" applyFill="0" applyBorder="0" applyAlignment="0" applyProtection="0"/>
    <xf numFmtId="184" fontId="42" fillId="0" borderId="6" applyFill="0" applyBorder="0" applyAlignment="0" applyProtection="0"/>
    <xf numFmtId="187" fontId="48" fillId="35" borderId="7">
      <alignment horizontal="right"/>
      <protection locked="0"/>
    </xf>
    <xf numFmtId="0" fontId="49" fillId="36" borderId="8" applyNumberFormat="0" applyAlignment="0" applyProtection="0"/>
    <xf numFmtId="0" fontId="49" fillId="36" borderId="8" applyNumberFormat="0" applyAlignment="0" applyProtection="0"/>
    <xf numFmtId="0" fontId="26" fillId="58" borderId="0" applyNumberFormat="0" applyBorder="0" applyAlignment="0" applyProtection="0"/>
    <xf numFmtId="0" fontId="50" fillId="36" borderId="9" applyNumberFormat="0" applyAlignment="0" applyProtection="0"/>
    <xf numFmtId="0" fontId="50" fillId="36" borderId="9" applyNumberFormat="0" applyAlignment="0" applyProtection="0"/>
    <xf numFmtId="49" fontId="8" fillId="0" borderId="10">
      <alignment horizontal="left" vertical="top" wrapText="1"/>
    </xf>
    <xf numFmtId="49" fontId="6" fillId="0" borderId="11">
      <alignment horizontal="left" vertical="top" wrapText="1"/>
    </xf>
    <xf numFmtId="4" fontId="8" fillId="0" borderId="10"/>
    <xf numFmtId="4" fontId="8" fillId="0" borderId="0"/>
    <xf numFmtId="188" fontId="8" fillId="0" borderId="10"/>
    <xf numFmtId="188" fontId="8" fillId="0" borderId="0"/>
    <xf numFmtId="189" fontId="51" fillId="0" borderId="0" applyFont="0" applyFill="0" applyBorder="0" applyAlignment="0" applyProtection="0">
      <alignment horizontal="right" vertical="top"/>
    </xf>
    <xf numFmtId="39" fontId="42" fillId="0" borderId="0"/>
    <xf numFmtId="190" fontId="48" fillId="0" borderId="0" applyNumberFormat="0" applyFill="0" applyBorder="0" applyAlignment="0" applyProtection="0">
      <alignment horizontal="right" vertical="top"/>
    </xf>
    <xf numFmtId="0" fontId="27" fillId="36" borderId="9" applyNumberFormat="0" applyAlignment="0" applyProtection="0"/>
    <xf numFmtId="0" fontId="28" fillId="37" borderId="12" applyNumberFormat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53" fillId="0" borderId="13">
      <protection locked="0"/>
    </xf>
    <xf numFmtId="43" fontId="20" fillId="0" borderId="0" applyFont="0" applyFill="0" applyBorder="0" applyAlignment="0" applyProtection="0"/>
    <xf numFmtId="196" fontId="54" fillId="0" borderId="0" applyFont="0" applyFill="0" applyBorder="0" applyAlignment="0" applyProtection="0">
      <alignment horizontal="right" vertical="top"/>
    </xf>
    <xf numFmtId="14" fontId="55" fillId="0" borderId="0" applyFill="0" applyBorder="0" applyProtection="0">
      <alignment horizontal="center" vertical="center" wrapText="1"/>
      <protection locked="0"/>
    </xf>
    <xf numFmtId="14" fontId="56" fillId="0" borderId="0" applyFill="0" applyBorder="0" applyProtection="0">
      <alignment horizontal="center" vertical="center" wrapText="1"/>
      <protection locked="0"/>
    </xf>
    <xf numFmtId="14" fontId="57" fillId="0" borderId="0" applyFill="0" applyBorder="0" applyProtection="0">
      <alignment horizontal="center" vertical="center" wrapText="1"/>
      <protection locked="0"/>
    </xf>
    <xf numFmtId="14" fontId="58" fillId="0" borderId="0" applyFill="0" applyBorder="0" applyProtection="0">
      <alignment horizontal="center" vertical="center" wrapText="1"/>
      <protection locked="0"/>
    </xf>
    <xf numFmtId="14" fontId="59" fillId="0" borderId="0" applyFill="0" applyBorder="0" applyProtection="0">
      <alignment horizontal="center" vertical="center" wrapText="1"/>
      <protection locked="0"/>
    </xf>
    <xf numFmtId="0" fontId="60" fillId="11" borderId="9" applyNumberFormat="0" applyAlignment="0" applyProtection="0"/>
    <xf numFmtId="0" fontId="60" fillId="11" borderId="9" applyNumberFormat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7" fontId="63" fillId="0" borderId="0">
      <alignment horizontal="center" vertical="center"/>
    </xf>
    <xf numFmtId="197" fontId="20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64" fillId="41" borderId="0"/>
    <xf numFmtId="0" fontId="30" fillId="59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4" fillId="57" borderId="9" applyNumberFormat="0" applyAlignment="0" applyProtection="0"/>
    <xf numFmtId="198" fontId="67" fillId="42" borderId="18"/>
    <xf numFmtId="199" fontId="67" fillId="42" borderId="18"/>
    <xf numFmtId="187" fontId="20" fillId="43" borderId="7">
      <alignment horizontal="right"/>
    </xf>
    <xf numFmtId="0" fontId="43" fillId="44" borderId="0"/>
    <xf numFmtId="0" fontId="35" fillId="0" borderId="19" applyNumberFormat="0" applyFill="0" applyAlignment="0" applyProtection="0"/>
    <xf numFmtId="187" fontId="48" fillId="0" borderId="7">
      <alignment horizontal="center"/>
      <protection locked="0"/>
    </xf>
    <xf numFmtId="37" fontId="6" fillId="0" borderId="0" applyFont="0" applyFill="0" applyBorder="0" applyAlignment="0" applyProtection="0"/>
    <xf numFmtId="1" fontId="43" fillId="0" borderId="6"/>
    <xf numFmtId="0" fontId="36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3" fontId="69" fillId="0" borderId="0">
      <alignment horizontal="right"/>
    </xf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20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1" fillId="0" borderId="0"/>
    <xf numFmtId="0" fontId="70" fillId="0" borderId="0"/>
    <xf numFmtId="0" fontId="70" fillId="0" borderId="0"/>
    <xf numFmtId="0" fontId="70" fillId="0" borderId="0"/>
    <xf numFmtId="186" fontId="24" fillId="0" borderId="0"/>
    <xf numFmtId="186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70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70" fillId="0" borderId="0"/>
    <xf numFmtId="0" fontId="70" fillId="0" borderId="0"/>
    <xf numFmtId="0" fontId="70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70" fillId="0" borderId="0"/>
    <xf numFmtId="0" fontId="70" fillId="0" borderId="0"/>
    <xf numFmtId="0" fontId="70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70" fillId="0" borderId="0"/>
    <xf numFmtId="0" fontId="70" fillId="0" borderId="0"/>
    <xf numFmtId="0" fontId="70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70" fillId="0" borderId="0"/>
    <xf numFmtId="0" fontId="70" fillId="0" borderId="0"/>
    <xf numFmtId="0" fontId="70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70" fillId="0" borderId="0"/>
    <xf numFmtId="0" fontId="70" fillId="0" borderId="0"/>
    <xf numFmtId="0" fontId="70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70" fillId="0" borderId="0"/>
    <xf numFmtId="0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24" fillId="0" borderId="0"/>
    <xf numFmtId="186" fontId="24" fillId="0" borderId="0"/>
    <xf numFmtId="0" fontId="71" fillId="0" borderId="0"/>
    <xf numFmtId="0" fontId="71" fillId="0" borderId="0"/>
    <xf numFmtId="0" fontId="3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0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24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0" fontId="20" fillId="0" borderId="0"/>
    <xf numFmtId="0" fontId="72" fillId="0" borderId="0">
      <alignment vertical="center"/>
    </xf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0" fontId="72" fillId="0" borderId="0">
      <alignment vertical="center"/>
    </xf>
    <xf numFmtId="0" fontId="72" fillId="0" borderId="0">
      <alignment vertical="center"/>
    </xf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20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0" fontId="72" fillId="0" borderId="0">
      <alignment vertical="center"/>
    </xf>
    <xf numFmtId="186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186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2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4" fillId="0" borderId="0"/>
    <xf numFmtId="0" fontId="2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7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0" fontId="2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2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2" fillId="0" borderId="0"/>
    <xf numFmtId="0" fontId="72" fillId="0" borderId="0"/>
    <xf numFmtId="0" fontId="20" fillId="0" borderId="0"/>
    <xf numFmtId="0" fontId="72" fillId="0" borderId="0"/>
    <xf numFmtId="0" fontId="72" fillId="0" borderId="0"/>
    <xf numFmtId="0" fontId="72" fillId="0" borderId="0"/>
    <xf numFmtId="0" fontId="20" fillId="0" borderId="0"/>
    <xf numFmtId="0" fontId="2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" fillId="0" borderId="0"/>
    <xf numFmtId="0" fontId="24" fillId="0" borderId="0"/>
    <xf numFmtId="0" fontId="2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" fillId="0" borderId="0"/>
    <xf numFmtId="0" fontId="12" fillId="46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0" fillId="0" borderId="0"/>
    <xf numFmtId="0" fontId="20" fillId="47" borderId="20" applyNumberFormat="0" applyFont="0" applyAlignment="0" applyProtection="0"/>
    <xf numFmtId="0" fontId="46" fillId="47" borderId="20" applyNumberFormat="0" applyFont="0" applyAlignment="0" applyProtection="0"/>
    <xf numFmtId="0" fontId="46" fillId="47" borderId="20" applyNumberFormat="0" applyFont="0" applyAlignment="0" applyProtection="0"/>
    <xf numFmtId="0" fontId="6" fillId="0" borderId="0"/>
    <xf numFmtId="0" fontId="37" fillId="36" borderId="8" applyNumberFormat="0" applyAlignment="0" applyProtection="0"/>
    <xf numFmtId="10" fontId="22" fillId="48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187" fontId="20" fillId="0" borderId="0"/>
    <xf numFmtId="187" fontId="20" fillId="0" borderId="0"/>
    <xf numFmtId="187" fontId="20" fillId="0" borderId="0"/>
    <xf numFmtId="187" fontId="20" fillId="0" borderId="0"/>
    <xf numFmtId="190" fontId="65" fillId="0" borderId="0" applyNumberFormat="0" applyFill="0" applyBorder="0" applyAlignment="0" applyProtection="0">
      <alignment horizontal="right" vertical="top"/>
    </xf>
    <xf numFmtId="187" fontId="12" fillId="0" borderId="21">
      <alignment horizontal="center" vertical="center"/>
    </xf>
    <xf numFmtId="4" fontId="61" fillId="45" borderId="22" applyNumberFormat="0" applyProtection="0">
      <alignment vertical="center"/>
    </xf>
    <xf numFmtId="4" fontId="73" fillId="45" borderId="22" applyNumberFormat="0" applyProtection="0">
      <alignment vertical="center"/>
    </xf>
    <xf numFmtId="4" fontId="61" fillId="45" borderId="22" applyNumberFormat="0" applyProtection="0">
      <alignment horizontal="left" vertical="center" indent="1"/>
    </xf>
    <xf numFmtId="0" fontId="61" fillId="45" borderId="22" applyNumberFormat="0" applyProtection="0">
      <alignment horizontal="left" vertical="top" indent="1"/>
    </xf>
    <xf numFmtId="4" fontId="61" fillId="49" borderId="0" applyNumberFormat="0" applyProtection="0">
      <alignment horizontal="left" vertical="center" indent="1"/>
    </xf>
    <xf numFmtId="4" fontId="46" fillId="7" borderId="22" applyNumberFormat="0" applyProtection="0">
      <alignment horizontal="right" vertical="center"/>
    </xf>
    <xf numFmtId="4" fontId="46" fillId="13" borderId="22" applyNumberFormat="0" applyProtection="0">
      <alignment horizontal="right" vertical="center"/>
    </xf>
    <xf numFmtId="4" fontId="46" fillId="24" borderId="22" applyNumberFormat="0" applyProtection="0">
      <alignment horizontal="right" vertical="center"/>
    </xf>
    <xf numFmtId="4" fontId="46" fillId="15" borderId="22" applyNumberFormat="0" applyProtection="0">
      <alignment horizontal="right" vertical="center"/>
    </xf>
    <xf numFmtId="4" fontId="46" fillId="19" borderId="22" applyNumberFormat="0" applyProtection="0">
      <alignment horizontal="right" vertical="center"/>
    </xf>
    <xf numFmtId="4" fontId="46" fillId="32" borderId="22" applyNumberFormat="0" applyProtection="0">
      <alignment horizontal="right" vertical="center"/>
    </xf>
    <xf numFmtId="4" fontId="46" fillId="28" borderId="22" applyNumberFormat="0" applyProtection="0">
      <alignment horizontal="right" vertical="center"/>
    </xf>
    <xf numFmtId="4" fontId="46" fillId="50" borderId="22" applyNumberFormat="0" applyProtection="0">
      <alignment horizontal="right" vertical="center"/>
    </xf>
    <xf numFmtId="4" fontId="46" fillId="14" borderId="22" applyNumberFormat="0" applyProtection="0">
      <alignment horizontal="right" vertical="center"/>
    </xf>
    <xf numFmtId="4" fontId="61" fillId="51" borderId="23" applyNumberFormat="0" applyProtection="0">
      <alignment horizontal="left" vertical="center" indent="1"/>
    </xf>
    <xf numFmtId="4" fontId="46" fillId="52" borderId="0" applyNumberFormat="0" applyProtection="0">
      <alignment horizontal="left" vertical="center" indent="1"/>
    </xf>
    <xf numFmtId="4" fontId="74" fillId="53" borderId="0" applyNumberFormat="0" applyProtection="0">
      <alignment horizontal="left" vertical="center" indent="1"/>
    </xf>
    <xf numFmtId="4" fontId="46" fillId="49" borderId="22" applyNumberFormat="0" applyProtection="0">
      <alignment horizontal="right" vertical="center"/>
    </xf>
    <xf numFmtId="4" fontId="46" fillId="52" borderId="0" applyNumberFormat="0" applyProtection="0">
      <alignment horizontal="left" vertical="center" indent="1"/>
    </xf>
    <xf numFmtId="4" fontId="46" fillId="49" borderId="0" applyNumberFormat="0" applyProtection="0">
      <alignment horizontal="left" vertical="center" indent="1"/>
    </xf>
    <xf numFmtId="0" fontId="20" fillId="53" borderId="22" applyNumberFormat="0" applyProtection="0">
      <alignment horizontal="left" vertical="center" indent="1"/>
    </xf>
    <xf numFmtId="0" fontId="20" fillId="53" borderId="22" applyNumberFormat="0" applyProtection="0">
      <alignment horizontal="left" vertical="top" indent="1"/>
    </xf>
    <xf numFmtId="0" fontId="20" fillId="49" borderId="22" applyNumberFormat="0" applyProtection="0">
      <alignment horizontal="left" vertical="center" indent="1"/>
    </xf>
    <xf numFmtId="0" fontId="20" fillId="49" borderId="22" applyNumberFormat="0" applyProtection="0">
      <alignment horizontal="left" vertical="top" indent="1"/>
    </xf>
    <xf numFmtId="0" fontId="20" fillId="12" borderId="22" applyNumberFormat="0" applyProtection="0">
      <alignment horizontal="left" vertical="center" indent="1"/>
    </xf>
    <xf numFmtId="0" fontId="20" fillId="12" borderId="22" applyNumberFormat="0" applyProtection="0">
      <alignment horizontal="left" vertical="top" indent="1"/>
    </xf>
    <xf numFmtId="0" fontId="20" fillId="52" borderId="22" applyNumberFormat="0" applyProtection="0">
      <alignment horizontal="left" vertical="center" indent="1"/>
    </xf>
    <xf numFmtId="0" fontId="20" fillId="52" borderId="22" applyNumberFormat="0" applyProtection="0">
      <alignment horizontal="left" vertical="top" indent="1"/>
    </xf>
    <xf numFmtId="0" fontId="20" fillId="54" borderId="6" applyNumberFormat="0">
      <protection locked="0"/>
    </xf>
    <xf numFmtId="0" fontId="2" fillId="53" borderId="24" applyBorder="0"/>
    <xf numFmtId="4" fontId="46" fillId="47" borderId="22" applyNumberFormat="0" applyProtection="0">
      <alignment vertical="center"/>
    </xf>
    <xf numFmtId="4" fontId="75" fillId="47" borderId="22" applyNumberFormat="0" applyProtection="0">
      <alignment vertical="center"/>
    </xf>
    <xf numFmtId="4" fontId="46" fillId="47" borderId="22" applyNumberFormat="0" applyProtection="0">
      <alignment horizontal="left" vertical="center" indent="1"/>
    </xf>
    <xf numFmtId="0" fontId="46" fillId="47" borderId="22" applyNumberFormat="0" applyProtection="0">
      <alignment horizontal="left" vertical="top" indent="1"/>
    </xf>
    <xf numFmtId="4" fontId="46" fillId="52" borderId="22" applyNumberFormat="0" applyProtection="0">
      <alignment horizontal="right" vertical="center"/>
    </xf>
    <xf numFmtId="4" fontId="75" fillId="52" borderId="22" applyNumberFormat="0" applyProtection="0">
      <alignment horizontal="right" vertical="center"/>
    </xf>
    <xf numFmtId="4" fontId="46" fillId="49" borderId="22" applyNumberFormat="0" applyProtection="0">
      <alignment horizontal="left" vertical="center" indent="1"/>
    </xf>
    <xf numFmtId="0" fontId="46" fillId="49" borderId="22" applyNumberFormat="0" applyProtection="0">
      <alignment horizontal="left" vertical="top" indent="1"/>
    </xf>
    <xf numFmtId="4" fontId="76" fillId="55" borderId="0" applyNumberFormat="0" applyProtection="0">
      <alignment horizontal="left" vertical="center" indent="1"/>
    </xf>
    <xf numFmtId="0" fontId="8" fillId="56" borderId="6"/>
    <xf numFmtId="4" fontId="23" fillId="52" borderId="22" applyNumberFormat="0" applyProtection="0">
      <alignment horizontal="right" vertical="center"/>
    </xf>
    <xf numFmtId="0" fontId="20" fillId="47" borderId="0" applyNumberFormat="0" applyFont="0" applyBorder="0" applyAlignment="0" applyProtection="0"/>
    <xf numFmtId="0" fontId="20" fillId="54" borderId="0" applyNumberFormat="0" applyFont="0" applyBorder="0" applyAlignment="0" applyProtection="0"/>
    <xf numFmtId="0" fontId="20" fillId="36" borderId="0" applyNumberFormat="0" applyFont="0" applyBorder="0" applyAlignment="0" applyProtection="0"/>
    <xf numFmtId="0" fontId="20" fillId="0" borderId="0" applyNumberFormat="0" applyFont="0" applyFill="0" applyBorder="0" applyAlignment="0" applyProtection="0"/>
    <xf numFmtId="0" fontId="20" fillId="36" borderId="0" applyNumberFormat="0" applyFont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8" fillId="0" borderId="0" applyNumberFormat="0" applyFill="0" applyBorder="0" applyAlignment="0" applyProtection="0"/>
    <xf numFmtId="39" fontId="42" fillId="0" borderId="6"/>
    <xf numFmtId="0" fontId="4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46" fillId="0" borderId="0"/>
    <xf numFmtId="0" fontId="46" fillId="0" borderId="0"/>
    <xf numFmtId="0" fontId="20" fillId="0" borderId="0"/>
    <xf numFmtId="0" fontId="79" fillId="0" borderId="0"/>
    <xf numFmtId="0" fontId="80" fillId="0" borderId="0"/>
    <xf numFmtId="0" fontId="81" fillId="0" borderId="0" applyFont="0" applyFill="0" applyBorder="0" applyAlignment="0" applyProtection="0">
      <alignment vertical="center"/>
    </xf>
    <xf numFmtId="0" fontId="24" fillId="0" borderId="25" applyFont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2" fillId="0" borderId="0" applyFill="0" applyBorder="0" applyProtection="0">
      <alignment horizontal="left" vertical="center"/>
      <protection locked="0"/>
    </xf>
    <xf numFmtId="0" fontId="82" fillId="0" borderId="0" applyFill="0" applyBorder="0" applyProtection="0">
      <alignment horizontal="left" vertical="center" wrapText="1"/>
      <protection locked="0"/>
    </xf>
    <xf numFmtId="49" fontId="20" fillId="0" borderId="0" applyFill="0" applyBorder="0" applyProtection="0">
      <protection locked="0"/>
    </xf>
    <xf numFmtId="0" fontId="83" fillId="0" borderId="0" applyFill="0" applyBorder="0" applyProtection="0">
      <alignment horizontal="left" vertical="center"/>
      <protection locked="0"/>
    </xf>
    <xf numFmtId="0" fontId="83" fillId="0" borderId="0" applyFill="0" applyBorder="0" applyProtection="0">
      <alignment horizontal="left" vertical="center" wrapText="1"/>
      <protection locked="0"/>
    </xf>
    <xf numFmtId="49" fontId="84" fillId="0" borderId="0" applyFill="0" applyBorder="0" applyProtection="0">
      <protection locked="0"/>
    </xf>
    <xf numFmtId="0" fontId="85" fillId="0" borderId="0" applyFill="0" applyBorder="0" applyProtection="0">
      <alignment horizontal="left" vertical="center"/>
      <protection locked="0"/>
    </xf>
    <xf numFmtId="0" fontId="85" fillId="0" borderId="0" applyFill="0" applyBorder="0" applyProtection="0">
      <alignment horizontal="left" vertical="center" wrapText="1"/>
      <protection locked="0"/>
    </xf>
    <xf numFmtId="49" fontId="12" fillId="0" borderId="0" applyFill="0" applyBorder="0" applyProtection="0">
      <protection locked="0"/>
    </xf>
    <xf numFmtId="0" fontId="86" fillId="0" borderId="0" applyFill="0" applyBorder="0" applyProtection="0">
      <alignment horizontal="left" vertical="center"/>
      <protection locked="0"/>
    </xf>
    <xf numFmtId="0" fontId="86" fillId="0" borderId="0" applyFill="0" applyBorder="0" applyProtection="0">
      <alignment horizontal="left" vertical="center" wrapText="1"/>
      <protection locked="0"/>
    </xf>
    <xf numFmtId="49" fontId="8" fillId="0" borderId="0" applyFill="0" applyBorder="0" applyProtection="0">
      <protection locked="0"/>
    </xf>
    <xf numFmtId="0" fontId="87" fillId="0" borderId="0" applyFill="0" applyBorder="0" applyProtection="0">
      <alignment horizontal="left" vertical="center"/>
      <protection locked="0"/>
    </xf>
    <xf numFmtId="0" fontId="87" fillId="0" borderId="0" applyFill="0" applyBorder="0" applyProtection="0">
      <alignment horizontal="left" vertical="center" wrapText="1"/>
      <protection locked="0"/>
    </xf>
    <xf numFmtId="49" fontId="6" fillId="0" borderId="0" applyFill="0" applyBorder="0" applyProtection="0">
      <protection locked="0"/>
    </xf>
    <xf numFmtId="14" fontId="55" fillId="0" borderId="0" applyFill="0" applyBorder="0" applyProtection="0">
      <alignment horizontal="center" vertical="center" wrapText="1"/>
      <protection locked="0"/>
    </xf>
    <xf numFmtId="14" fontId="56" fillId="0" borderId="0" applyFill="0" applyBorder="0" applyProtection="0">
      <alignment horizontal="center" vertical="center" wrapText="1"/>
      <protection locked="0"/>
    </xf>
    <xf numFmtId="14" fontId="57" fillId="0" borderId="0" applyFill="0" applyBorder="0" applyProtection="0">
      <alignment horizontal="center" vertical="center" wrapText="1"/>
      <protection locked="0"/>
    </xf>
    <xf numFmtId="14" fontId="58" fillId="0" borderId="0" applyFill="0" applyBorder="0" applyProtection="0">
      <alignment horizontal="center" vertical="center" wrapText="1"/>
      <protection locked="0"/>
    </xf>
    <xf numFmtId="14" fontId="59" fillId="0" borderId="0" applyFill="0" applyBorder="0" applyProtection="0">
      <alignment horizontal="center" vertical="center" wrapText="1"/>
      <protection locked="0"/>
    </xf>
    <xf numFmtId="3" fontId="82" fillId="0" borderId="0" applyFill="0" applyBorder="0" applyProtection="0">
      <alignment horizontal="right"/>
      <protection locked="0"/>
    </xf>
    <xf numFmtId="3" fontId="83" fillId="0" borderId="0" applyFill="0" applyBorder="0" applyProtection="0">
      <alignment horizontal="right"/>
      <protection locked="0"/>
    </xf>
    <xf numFmtId="3" fontId="85" fillId="0" borderId="0" applyFill="0" applyBorder="0" applyProtection="0">
      <alignment horizontal="right"/>
      <protection locked="0"/>
    </xf>
    <xf numFmtId="3" fontId="86" fillId="0" borderId="0" applyFill="0" applyBorder="0" applyProtection="0">
      <alignment horizontal="right"/>
      <protection locked="0"/>
    </xf>
    <xf numFmtId="3" fontId="87" fillId="0" borderId="0" applyFill="0" applyBorder="0" applyProtection="0">
      <alignment horizontal="right"/>
      <protection locked="0"/>
    </xf>
    <xf numFmtId="201" fontId="82" fillId="0" borderId="0" applyFill="0" applyBorder="0" applyProtection="0">
      <alignment horizontal="right"/>
      <protection locked="0"/>
    </xf>
    <xf numFmtId="201" fontId="83" fillId="0" borderId="0" applyFill="0" applyBorder="0" applyProtection="0">
      <alignment horizontal="right"/>
      <protection locked="0"/>
    </xf>
    <xf numFmtId="181" fontId="85" fillId="0" borderId="0" applyFill="0" applyBorder="0" applyProtection="0">
      <alignment horizontal="right"/>
      <protection locked="0"/>
    </xf>
    <xf numFmtId="181" fontId="86" fillId="0" borderId="0" applyFill="0" applyBorder="0" applyProtection="0">
      <alignment horizontal="right"/>
      <protection locked="0"/>
    </xf>
    <xf numFmtId="201" fontId="87" fillId="0" borderId="0" applyFill="0" applyBorder="0" applyProtection="0">
      <alignment horizontal="right"/>
      <protection locked="0"/>
    </xf>
    <xf numFmtId="4" fontId="82" fillId="0" borderId="0" applyFill="0" applyBorder="0" applyProtection="0">
      <alignment horizontal="right"/>
      <protection locked="0"/>
    </xf>
    <xf numFmtId="4" fontId="83" fillId="0" borderId="0" applyFill="0" applyBorder="0" applyProtection="0">
      <alignment horizontal="right"/>
      <protection locked="0"/>
    </xf>
    <xf numFmtId="4" fontId="85" fillId="0" borderId="0" applyFill="0" applyBorder="0" applyProtection="0">
      <alignment horizontal="right"/>
      <protection locked="0"/>
    </xf>
    <xf numFmtId="4" fontId="86" fillId="0" borderId="0" applyFill="0" applyBorder="0" applyProtection="0">
      <alignment horizontal="right"/>
      <protection locked="0"/>
    </xf>
    <xf numFmtId="4" fontId="87" fillId="0" borderId="0" applyFill="0" applyBorder="0" applyProtection="0">
      <alignment horizontal="right"/>
      <protection locked="0"/>
    </xf>
    <xf numFmtId="0" fontId="38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81" fillId="0" borderId="0"/>
    <xf numFmtId="187" fontId="20" fillId="0" borderId="26">
      <alignment horizontal="left"/>
    </xf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1" fontId="42" fillId="0" borderId="27">
      <alignment horizontal="center" vertical="center"/>
    </xf>
    <xf numFmtId="49" fontId="6" fillId="0" borderId="28">
      <alignment horizontal="left" vertical="top" wrapText="1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2" fontId="20" fillId="0" borderId="0" applyFont="0" applyFill="0" applyBorder="0" applyAlignment="0" applyProtection="0"/>
    <xf numFmtId="0" fontId="43" fillId="0" borderId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3" fillId="0" borderId="5"/>
    <xf numFmtId="0" fontId="21" fillId="37" borderId="12" applyNumberFormat="0" applyAlignment="0" applyProtection="0"/>
    <xf numFmtId="0" fontId="21" fillId="37" borderId="12" applyNumberFormat="0" applyAlignment="0" applyProtection="0"/>
    <xf numFmtId="187" fontId="12" fillId="0" borderId="0" applyNumberFormat="0" applyBorder="0"/>
    <xf numFmtId="0" fontId="42" fillId="0" borderId="5"/>
    <xf numFmtId="9" fontId="92" fillId="0" borderId="0" applyFont="0" applyFill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186" fontId="93" fillId="8" borderId="0" applyNumberFormat="0" applyBorder="0" applyAlignment="0" applyProtection="0">
      <alignment vertical="center"/>
    </xf>
    <xf numFmtId="186" fontId="93" fillId="8" borderId="0" applyNumberFormat="0" applyBorder="0" applyAlignment="0" applyProtection="0">
      <alignment vertical="center"/>
    </xf>
    <xf numFmtId="186" fontId="93" fillId="8" borderId="0" applyNumberFormat="0" applyBorder="0" applyAlignment="0" applyProtection="0">
      <alignment vertical="center"/>
    </xf>
    <xf numFmtId="186" fontId="93" fillId="8" borderId="0" applyNumberFormat="0" applyBorder="0" applyAlignment="0" applyProtection="0">
      <alignment vertical="center"/>
    </xf>
    <xf numFmtId="186" fontId="93" fillId="8" borderId="0" applyNumberFormat="0" applyBorder="0" applyAlignment="0" applyProtection="0">
      <alignment vertical="center"/>
    </xf>
    <xf numFmtId="186" fontId="93" fillId="8" borderId="0" applyNumberFormat="0" applyBorder="0" applyAlignment="0" applyProtection="0">
      <alignment vertical="center"/>
    </xf>
    <xf numFmtId="186" fontId="93" fillId="8" borderId="0" applyNumberFormat="0" applyBorder="0" applyAlignment="0" applyProtection="0">
      <alignment vertical="center"/>
    </xf>
    <xf numFmtId="186" fontId="93" fillId="8" borderId="0" applyNumberFormat="0" applyBorder="0" applyAlignment="0" applyProtection="0">
      <alignment vertical="center"/>
    </xf>
    <xf numFmtId="186" fontId="93" fillId="8" borderId="0" applyNumberFormat="0" applyBorder="0" applyAlignment="0" applyProtection="0">
      <alignment vertical="center"/>
    </xf>
    <xf numFmtId="186" fontId="93" fillId="8" borderId="0" applyNumberFormat="0" applyBorder="0" applyAlignment="0" applyProtection="0">
      <alignment vertical="center"/>
    </xf>
    <xf numFmtId="0" fontId="94" fillId="7" borderId="0" applyNumberFormat="0" applyBorder="0" applyAlignment="0" applyProtection="0">
      <alignment vertical="center"/>
    </xf>
    <xf numFmtId="186" fontId="94" fillId="7" borderId="0" applyNumberFormat="0" applyBorder="0" applyAlignment="0" applyProtection="0">
      <alignment vertical="center"/>
    </xf>
    <xf numFmtId="186" fontId="94" fillId="7" borderId="0" applyNumberFormat="0" applyBorder="0" applyAlignment="0" applyProtection="0">
      <alignment vertical="center"/>
    </xf>
    <xf numFmtId="186" fontId="94" fillId="7" borderId="0" applyNumberFormat="0" applyBorder="0" applyAlignment="0" applyProtection="0">
      <alignment vertical="center"/>
    </xf>
    <xf numFmtId="186" fontId="94" fillId="7" borderId="0" applyNumberFormat="0" applyBorder="0" applyAlignment="0" applyProtection="0">
      <alignment vertical="center"/>
    </xf>
    <xf numFmtId="186" fontId="94" fillId="7" borderId="0" applyNumberFormat="0" applyBorder="0" applyAlignment="0" applyProtection="0">
      <alignment vertical="center"/>
    </xf>
    <xf numFmtId="186" fontId="94" fillId="7" borderId="0" applyNumberFormat="0" applyBorder="0" applyAlignment="0" applyProtection="0">
      <alignment vertical="center"/>
    </xf>
    <xf numFmtId="186" fontId="94" fillId="7" borderId="0" applyNumberFormat="0" applyBorder="0" applyAlignment="0" applyProtection="0">
      <alignment vertical="center"/>
    </xf>
    <xf numFmtId="186" fontId="94" fillId="7" borderId="0" applyNumberFormat="0" applyBorder="0" applyAlignment="0" applyProtection="0">
      <alignment vertical="center"/>
    </xf>
    <xf numFmtId="186" fontId="94" fillId="7" borderId="0" applyNumberFormat="0" applyBorder="0" applyAlignment="0" applyProtection="0">
      <alignment vertical="center"/>
    </xf>
    <xf numFmtId="186" fontId="94" fillId="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/>
    <xf numFmtId="0" fontId="45" fillId="0" borderId="0"/>
    <xf numFmtId="38" fontId="92" fillId="0" borderId="0" applyFont="0" applyFill="0" applyBorder="0" applyAlignment="0" applyProtection="0">
      <alignment vertical="center"/>
    </xf>
    <xf numFmtId="0" fontId="95" fillId="0" borderId="0">
      <alignment vertical="center"/>
    </xf>
    <xf numFmtId="0" fontId="92" fillId="0" borderId="0">
      <alignment vertical="center"/>
    </xf>
    <xf numFmtId="0" fontId="95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0" fontId="20" fillId="0" borderId="0" applyNumberFormat="0" applyFill="0" applyBorder="0" applyAlignment="0" applyProtection="0"/>
    <xf numFmtId="0" fontId="97" fillId="0" borderId="0"/>
    <xf numFmtId="9" fontId="97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9" fillId="0" borderId="0"/>
    <xf numFmtId="0" fontId="25" fillId="18" borderId="0" applyNumberFormat="0" applyBorder="0" applyAlignment="0" applyProtection="0"/>
    <xf numFmtId="0" fontId="25" fillId="32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18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18" borderId="0" applyNumberFormat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20" borderId="0" applyNumberFormat="0" applyBorder="0" applyAlignment="0" applyProtection="0"/>
    <xf numFmtId="43" fontId="20" fillId="0" borderId="0" applyFont="0" applyFill="0" applyBorder="0" applyAlignment="0" applyProtection="0"/>
    <xf numFmtId="0" fontId="25" fillId="24" borderId="0" applyNumberFormat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43" fontId="20" fillId="0" borderId="0" applyFont="0" applyFill="0" applyBorder="0" applyAlignment="0" applyProtection="0"/>
    <xf numFmtId="0" fontId="25" fillId="28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0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24" borderId="0" applyNumberFormat="0" applyBorder="0" applyAlignment="0" applyProtection="0"/>
    <xf numFmtId="0" fontId="25" fillId="18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18" borderId="0" applyNumberFormat="0" applyBorder="0" applyAlignment="0" applyProtection="0"/>
    <xf numFmtId="43" fontId="20" fillId="0" borderId="0" applyFont="0" applyFill="0" applyBorder="0" applyAlignment="0" applyProtection="0"/>
    <xf numFmtId="0" fontId="25" fillId="32" borderId="0" applyNumberFormat="0" applyBorder="0" applyAlignment="0" applyProtection="0"/>
    <xf numFmtId="0" fontId="25" fillId="28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32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43" fontId="20" fillId="0" borderId="0" applyFont="0" applyFill="0" applyBorder="0" applyAlignment="0" applyProtection="0"/>
    <xf numFmtId="0" fontId="25" fillId="28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28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32" borderId="0" applyNumberFormat="0" applyBorder="0" applyAlignment="0" applyProtection="0"/>
    <xf numFmtId="43" fontId="20" fillId="0" borderId="0" applyFont="0" applyFill="0" applyBorder="0" applyAlignment="0" applyProtection="0"/>
    <xf numFmtId="0" fontId="25" fillId="28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43" fontId="20" fillId="0" borderId="0" applyFont="0" applyFill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18" borderId="0" applyNumberFormat="0" applyBorder="0" applyAlignment="0" applyProtection="0"/>
    <xf numFmtId="0" fontId="25" fillId="32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8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28" borderId="0" applyNumberFormat="0" applyBorder="0" applyAlignment="0" applyProtection="0"/>
    <xf numFmtId="43" fontId="20" fillId="0" borderId="0" applyFont="0" applyFill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24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18" borderId="0" applyNumberFormat="0" applyBorder="0" applyAlignment="0" applyProtection="0"/>
    <xf numFmtId="0" fontId="25" fillId="28" borderId="0" applyNumberFormat="0" applyBorder="0" applyAlignment="0" applyProtection="0"/>
    <xf numFmtId="43" fontId="20" fillId="0" borderId="0" applyFont="0" applyFill="0" applyBorder="0" applyAlignment="0" applyProtection="0"/>
    <xf numFmtId="0" fontId="25" fillId="20" borderId="0" applyNumberFormat="0" applyBorder="0" applyAlignment="0" applyProtection="0"/>
    <xf numFmtId="0" fontId="25" fillId="18" borderId="0" applyNumberFormat="0" applyBorder="0" applyAlignment="0" applyProtection="0"/>
    <xf numFmtId="43" fontId="20" fillId="0" borderId="0" applyFont="0" applyFill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28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28" borderId="0" applyNumberFormat="0" applyBorder="0" applyAlignment="0" applyProtection="0"/>
    <xf numFmtId="43" fontId="20" fillId="0" borderId="0" applyFont="0" applyFill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7" borderId="0" applyNumberFormat="0" applyBorder="0" applyAlignment="0" applyProtection="0"/>
    <xf numFmtId="0" fontId="25" fillId="24" borderId="0" applyNumberFormat="0" applyBorder="0" applyAlignment="0" applyProtection="0"/>
    <xf numFmtId="43" fontId="20" fillId="0" borderId="0" applyFont="0" applyFill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28" borderId="0" applyNumberFormat="0" applyBorder="0" applyAlignment="0" applyProtection="0"/>
    <xf numFmtId="43" fontId="20" fillId="0" borderId="0" applyFont="0" applyFill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43" fontId="20" fillId="0" borderId="0" applyFont="0" applyFill="0" applyBorder="0" applyAlignment="0" applyProtection="0"/>
    <xf numFmtId="0" fontId="25" fillId="24" borderId="0" applyNumberFormat="0" applyBorder="0" applyAlignment="0" applyProtection="0"/>
    <xf numFmtId="0" fontId="25" fillId="32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19" fillId="0" borderId="0"/>
    <xf numFmtId="0" fontId="25" fillId="24" borderId="0" applyNumberFormat="0" applyBorder="0" applyAlignment="0" applyProtection="0"/>
    <xf numFmtId="0" fontId="19" fillId="0" borderId="0"/>
    <xf numFmtId="0" fontId="19" fillId="0" borderId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28" borderId="0" applyNumberFormat="0" applyBorder="0" applyAlignment="0" applyProtection="0"/>
    <xf numFmtId="43" fontId="20" fillId="0" borderId="0" applyFont="0" applyFill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7" borderId="0" applyNumberFormat="0" applyBorder="0" applyAlignment="0" applyProtection="0"/>
    <xf numFmtId="0" fontId="25" fillId="28" borderId="0" applyNumberFormat="0" applyBorder="0" applyAlignment="0" applyProtection="0"/>
    <xf numFmtId="43" fontId="20" fillId="0" borderId="0" applyFont="0" applyFill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28" borderId="0" applyNumberFormat="0" applyBorder="0" applyAlignment="0" applyProtection="0"/>
    <xf numFmtId="0" fontId="19" fillId="0" borderId="0"/>
    <xf numFmtId="0" fontId="25" fillId="32" borderId="0" applyNumberFormat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19" fillId="0" borderId="0"/>
    <xf numFmtId="0" fontId="25" fillId="24" borderId="0" applyNumberFormat="0" applyBorder="0" applyAlignment="0" applyProtection="0"/>
    <xf numFmtId="0" fontId="25" fillId="32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20" borderId="0" applyNumberFormat="0" applyBorder="0" applyAlignment="0" applyProtection="0"/>
    <xf numFmtId="0" fontId="25" fillId="18" borderId="0" applyNumberFormat="0" applyBorder="0" applyAlignment="0" applyProtection="0"/>
    <xf numFmtId="0" fontId="25" fillId="28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28" borderId="0" applyNumberFormat="0" applyBorder="0" applyAlignment="0" applyProtection="0"/>
    <xf numFmtId="43" fontId="20" fillId="0" borderId="0" applyFont="0" applyFill="0" applyBorder="0" applyAlignment="0" applyProtection="0"/>
    <xf numFmtId="0" fontId="25" fillId="18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32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43" fontId="20" fillId="0" borderId="0" applyFont="0" applyFill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3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32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43" fontId="20" fillId="0" borderId="0" applyFont="0" applyFill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20" borderId="0" applyNumberFormat="0" applyBorder="0" applyAlignment="0" applyProtection="0"/>
    <xf numFmtId="43" fontId="20" fillId="0" borderId="0" applyFont="0" applyFill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24" borderId="0" applyNumberFormat="0" applyBorder="0" applyAlignment="0" applyProtection="0"/>
  </cellStyleXfs>
  <cellXfs count="329">
    <xf numFmtId="0" fontId="0" fillId="0" borderId="0" xfId="0"/>
    <xf numFmtId="0" fontId="2" fillId="3" borderId="1" xfId="0" applyFont="1" applyFill="1" applyBorder="1" applyAlignment="1">
      <alignment wrapText="1"/>
    </xf>
    <xf numFmtId="165" fontId="3" fillId="3" borderId="0" xfId="0" applyNumberFormat="1" applyFont="1" applyFill="1" applyBorder="1" applyAlignment="1" applyProtection="1">
      <alignment horizontal="left"/>
    </xf>
    <xf numFmtId="165" fontId="3" fillId="3" borderId="1" xfId="0" applyNumberFormat="1" applyFont="1" applyFill="1" applyBorder="1" applyAlignment="1" applyProtection="1">
      <alignment horizontal="left"/>
    </xf>
    <xf numFmtId="0" fontId="3" fillId="3" borderId="0" xfId="0" applyFont="1" applyFill="1" applyBorder="1"/>
    <xf numFmtId="165" fontId="3" fillId="3" borderId="0" xfId="0" quotePrefix="1" applyNumberFormat="1" applyFont="1" applyFill="1" applyBorder="1" applyAlignment="1" applyProtection="1">
      <alignment horizontal="left"/>
    </xf>
    <xf numFmtId="0" fontId="2" fillId="4" borderId="1" xfId="0" applyFont="1" applyFill="1" applyBorder="1" applyAlignment="1">
      <alignment wrapText="1"/>
    </xf>
    <xf numFmtId="164" fontId="4" fillId="4" borderId="1" xfId="0" applyNumberFormat="1" applyFont="1" applyFill="1" applyBorder="1" applyAlignment="1">
      <alignment horizontal="right" wrapText="1"/>
    </xf>
    <xf numFmtId="164" fontId="3" fillId="4" borderId="1" xfId="0" applyNumberFormat="1" applyFont="1" applyFill="1" applyBorder="1" applyAlignment="1">
      <alignment horizontal="right" wrapText="1"/>
    </xf>
    <xf numFmtId="0" fontId="0" fillId="2" borderId="0" xfId="0" applyFill="1"/>
    <xf numFmtId="165" fontId="3" fillId="4" borderId="2" xfId="0" applyNumberFormat="1" applyFont="1" applyFill="1" applyBorder="1" applyAlignment="1" applyProtection="1">
      <alignment horizontal="left"/>
    </xf>
    <xf numFmtId="165" fontId="4" fillId="4" borderId="2" xfId="0" applyNumberFormat="1" applyFont="1" applyFill="1" applyBorder="1" applyAlignment="1" applyProtection="1">
      <alignment horizontal="right"/>
    </xf>
    <xf numFmtId="165" fontId="3" fillId="4" borderId="2" xfId="0" applyNumberFormat="1" applyFont="1" applyFill="1" applyBorder="1" applyAlignment="1" applyProtection="1">
      <alignment horizontal="right"/>
    </xf>
    <xf numFmtId="165" fontId="3" fillId="4" borderId="0" xfId="0" applyNumberFormat="1" applyFont="1" applyFill="1" applyBorder="1" applyAlignment="1" applyProtection="1">
      <alignment horizontal="left"/>
    </xf>
    <xf numFmtId="165" fontId="4" fillId="4" borderId="0" xfId="0" applyNumberFormat="1" applyFont="1" applyFill="1" applyBorder="1" applyAlignment="1" applyProtection="1">
      <alignment horizontal="right"/>
    </xf>
    <xf numFmtId="165" fontId="3" fillId="4" borderId="0" xfId="0" applyNumberFormat="1" applyFont="1" applyFill="1" applyBorder="1" applyAlignment="1" applyProtection="1">
      <alignment horizontal="right"/>
    </xf>
    <xf numFmtId="166" fontId="3" fillId="4" borderId="0" xfId="1" applyNumberFormat="1" applyFont="1" applyFill="1" applyBorder="1" applyAlignment="1" applyProtection="1">
      <alignment horizontal="right"/>
    </xf>
    <xf numFmtId="166" fontId="3" fillId="4" borderId="0" xfId="0" applyNumberFormat="1" applyFont="1" applyFill="1" applyBorder="1" applyAlignment="1" applyProtection="1">
      <alignment horizontal="right"/>
    </xf>
    <xf numFmtId="165" fontId="3" fillId="4" borderId="3" xfId="0" applyNumberFormat="1" applyFont="1" applyFill="1" applyBorder="1" applyAlignment="1" applyProtection="1">
      <alignment horizontal="left"/>
    </xf>
    <xf numFmtId="166" fontId="4" fillId="4" borderId="2" xfId="1" applyNumberFormat="1" applyFont="1" applyFill="1" applyBorder="1" applyAlignment="1" applyProtection="1">
      <alignment horizontal="right"/>
    </xf>
    <xf numFmtId="165" fontId="5" fillId="4" borderId="0" xfId="0" applyNumberFormat="1" applyFont="1" applyFill="1" applyBorder="1" applyAlignment="1" applyProtection="1">
      <alignment horizontal="left"/>
    </xf>
    <xf numFmtId="165" fontId="3" fillId="4" borderId="1" xfId="0" applyNumberFormat="1" applyFont="1" applyFill="1" applyBorder="1" applyAlignment="1" applyProtection="1">
      <alignment horizontal="left"/>
    </xf>
    <xf numFmtId="165" fontId="4" fillId="4" borderId="2" xfId="0" applyNumberFormat="1" applyFont="1" applyFill="1" applyBorder="1" applyAlignment="1" applyProtection="1">
      <alignment horizontal="left"/>
    </xf>
    <xf numFmtId="165" fontId="4" fillId="4" borderId="1" xfId="0" applyNumberFormat="1" applyFont="1" applyFill="1" applyBorder="1" applyAlignment="1" applyProtection="1">
      <alignment horizontal="right"/>
    </xf>
    <xf numFmtId="165" fontId="3" fillId="4" borderId="1" xfId="0" applyNumberFormat="1" applyFont="1" applyFill="1" applyBorder="1" applyAlignment="1" applyProtection="1">
      <alignment horizontal="right"/>
    </xf>
    <xf numFmtId="166" fontId="3" fillId="4" borderId="1" xfId="1" applyNumberFormat="1" applyFont="1" applyFill="1" applyBorder="1" applyAlignment="1" applyProtection="1">
      <alignment horizontal="right"/>
    </xf>
    <xf numFmtId="165" fontId="5" fillId="4" borderId="1" xfId="0" applyNumberFormat="1" applyFont="1" applyFill="1" applyBorder="1" applyAlignment="1" applyProtection="1">
      <alignment horizontal="left"/>
    </xf>
    <xf numFmtId="166" fontId="3" fillId="4" borderId="2" xfId="1" applyNumberFormat="1" applyFont="1" applyFill="1" applyBorder="1" applyAlignment="1" applyProtection="1">
      <alignment horizontal="right"/>
    </xf>
    <xf numFmtId="167" fontId="3" fillId="4" borderId="0" xfId="0" applyNumberFormat="1" applyFont="1" applyFill="1" applyBorder="1" applyAlignment="1" applyProtection="1">
      <alignment horizontal="right"/>
    </xf>
    <xf numFmtId="0" fontId="4" fillId="4" borderId="0" xfId="0" applyFont="1" applyFill="1" applyBorder="1"/>
    <xf numFmtId="0" fontId="3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6" fillId="4" borderId="1" xfId="0" applyFont="1" applyFill="1" applyBorder="1"/>
    <xf numFmtId="0" fontId="3" fillId="4" borderId="0" xfId="0" applyFont="1" applyFill="1" applyBorder="1"/>
    <xf numFmtId="167" fontId="4" fillId="4" borderId="0" xfId="0" applyNumberFormat="1" applyFont="1" applyFill="1" applyBorder="1" applyAlignment="1" applyProtection="1">
      <alignment horizontal="right"/>
    </xf>
    <xf numFmtId="165" fontId="3" fillId="4" borderId="0" xfId="0" quotePrefix="1" applyNumberFormat="1" applyFont="1" applyFill="1" applyBorder="1" applyAlignment="1" applyProtection="1">
      <alignment horizontal="left"/>
    </xf>
    <xf numFmtId="0" fontId="3" fillId="3" borderId="2" xfId="0" applyFont="1" applyFill="1" applyBorder="1"/>
    <xf numFmtId="164" fontId="4" fillId="3" borderId="2" xfId="0" applyNumberFormat="1" applyFont="1" applyFill="1" applyBorder="1" applyAlignment="1">
      <alignment horizontal="center" wrapText="1"/>
    </xf>
    <xf numFmtId="164" fontId="3" fillId="3" borderId="2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/>
    <xf numFmtId="164" fontId="4" fillId="4" borderId="2" xfId="0" applyNumberFormat="1" applyFont="1" applyFill="1" applyBorder="1" applyAlignment="1">
      <alignment horizontal="center" wrapText="1"/>
    </xf>
    <xf numFmtId="164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165" fontId="3" fillId="3" borderId="1" xfId="0" quotePrefix="1" applyNumberFormat="1" applyFont="1" applyFill="1" applyBorder="1" applyAlignment="1" applyProtection="1">
      <alignment horizontal="left"/>
    </xf>
    <xf numFmtId="0" fontId="7" fillId="0" borderId="0" xfId="0" applyFont="1" applyFill="1" applyBorder="1"/>
    <xf numFmtId="165" fontId="3" fillId="3" borderId="0" xfId="0" applyNumberFormat="1" applyFont="1" applyFill="1" applyBorder="1" applyAlignment="1" applyProtection="1">
      <alignment horizontal="left" indent="1"/>
    </xf>
    <xf numFmtId="0" fontId="7" fillId="2" borderId="0" xfId="0" applyFont="1" applyFill="1" applyBorder="1"/>
    <xf numFmtId="164" fontId="4" fillId="4" borderId="0" xfId="0" applyNumberFormat="1" applyFont="1" applyFill="1" applyBorder="1" applyAlignment="1">
      <alignment horizontal="center" wrapText="1"/>
    </xf>
    <xf numFmtId="164" fontId="3" fillId="4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2" fillId="4" borderId="1" xfId="0" applyFont="1" applyFill="1" applyBorder="1" applyAlignment="1">
      <alignment horizontal="left"/>
    </xf>
    <xf numFmtId="165" fontId="9" fillId="4" borderId="0" xfId="0" applyNumberFormat="1" applyFont="1" applyFill="1" applyBorder="1" applyAlignment="1" applyProtection="1">
      <alignment horizontal="left"/>
    </xf>
    <xf numFmtId="0" fontId="6" fillId="4" borderId="0" xfId="0" applyFont="1" applyFill="1" applyBorder="1"/>
    <xf numFmtId="0" fontId="6" fillId="2" borderId="0" xfId="0" applyFont="1" applyFill="1" applyBorder="1"/>
    <xf numFmtId="165" fontId="6" fillId="2" borderId="0" xfId="0" applyNumberFormat="1" applyFont="1" applyFill="1" applyBorder="1"/>
    <xf numFmtId="0" fontId="4" fillId="4" borderId="2" xfId="0" applyFont="1" applyFill="1" applyBorder="1"/>
    <xf numFmtId="165" fontId="3" fillId="4" borderId="1" xfId="0" quotePrefix="1" applyNumberFormat="1" applyFont="1" applyFill="1" applyBorder="1" applyAlignment="1" applyProtection="1">
      <alignment horizontal="left"/>
    </xf>
    <xf numFmtId="0" fontId="10" fillId="4" borderId="0" xfId="0" applyFont="1" applyFill="1" applyBorder="1" applyAlignment="1" applyProtection="1">
      <alignment vertical="top"/>
    </xf>
    <xf numFmtId="0" fontId="10" fillId="4" borderId="0" xfId="0" applyNumberFormat="1" applyFont="1" applyFill="1" applyBorder="1" applyAlignment="1" applyProtection="1">
      <alignment vertical="top"/>
    </xf>
    <xf numFmtId="0" fontId="10" fillId="4" borderId="0" xfId="0" applyNumberFormat="1" applyFont="1" applyFill="1" applyBorder="1" applyAlignment="1" applyProtection="1">
      <alignment horizontal="right" vertical="top"/>
    </xf>
    <xf numFmtId="0" fontId="2" fillId="4" borderId="0" xfId="0" applyNumberFormat="1" applyFont="1" applyFill="1" applyBorder="1" applyAlignment="1"/>
    <xf numFmtId="0" fontId="15" fillId="2" borderId="0" xfId="0" applyFont="1" applyFill="1" applyBorder="1" applyAlignment="1">
      <alignment vertical="top"/>
    </xf>
    <xf numFmtId="0" fontId="11" fillId="4" borderId="0" xfId="3" applyNumberFormat="1" applyFont="1" applyFill="1" applyBorder="1" applyAlignment="1"/>
    <xf numFmtId="0" fontId="3" fillId="4" borderId="0" xfId="3" applyNumberFormat="1" applyFont="1" applyFill="1" applyBorder="1" applyAlignment="1">
      <alignment horizontal="left"/>
    </xf>
    <xf numFmtId="0" fontId="3" fillId="4" borderId="0" xfId="3" applyNumberFormat="1" applyFont="1" applyFill="1" applyBorder="1" applyAlignment="1">
      <alignment horizontal="centerContinuous"/>
    </xf>
    <xf numFmtId="0" fontId="4" fillId="4" borderId="0" xfId="4" applyNumberFormat="1" applyFont="1" applyFill="1" applyBorder="1" applyAlignment="1"/>
    <xf numFmtId="167" fontId="4" fillId="4" borderId="2" xfId="0" applyNumberFormat="1" applyFont="1" applyFill="1" applyBorder="1" applyAlignment="1" applyProtection="1">
      <alignment horizontal="right"/>
    </xf>
    <xf numFmtId="0" fontId="0" fillId="2" borderId="2" xfId="0" applyFill="1" applyBorder="1"/>
    <xf numFmtId="0" fontId="0" fillId="2" borderId="0" xfId="0" applyFont="1" applyFill="1"/>
    <xf numFmtId="0" fontId="17" fillId="5" borderId="0" xfId="3" applyNumberFormat="1" applyFont="1" applyFill="1" applyAlignment="1"/>
    <xf numFmtId="0" fontId="3" fillId="5" borderId="0" xfId="3" applyNumberFormat="1" applyFont="1" applyFill="1" applyAlignment="1">
      <alignment horizontal="centerContinuous"/>
    </xf>
    <xf numFmtId="0" fontId="17" fillId="5" borderId="0" xfId="3" applyNumberFormat="1" applyFont="1" applyFill="1" applyAlignment="1">
      <alignment horizontal="centerContinuous"/>
    </xf>
    <xf numFmtId="0" fontId="3" fillId="5" borderId="0" xfId="3" applyNumberFormat="1" applyFont="1" applyFill="1" applyAlignment="1">
      <alignment horizontal="right"/>
    </xf>
    <xf numFmtId="0" fontId="3" fillId="5" borderId="1" xfId="3" applyNumberFormat="1" applyFont="1" applyFill="1" applyBorder="1" applyAlignment="1"/>
    <xf numFmtId="0" fontId="3" fillId="5" borderId="1" xfId="3" applyNumberFormat="1" applyFont="1" applyFill="1" applyBorder="1" applyAlignment="1">
      <alignment horizontal="right"/>
    </xf>
    <xf numFmtId="0" fontId="3" fillId="5" borderId="0" xfId="3" applyFont="1" applyFill="1" applyBorder="1"/>
    <xf numFmtId="0" fontId="14" fillId="5" borderId="0" xfId="3" applyFont="1" applyFill="1" applyBorder="1"/>
    <xf numFmtId="0" fontId="5" fillId="5" borderId="0" xfId="3" applyFont="1" applyFill="1" applyBorder="1"/>
    <xf numFmtId="168" fontId="4" fillId="5" borderId="0" xfId="3" applyNumberFormat="1" applyFont="1" applyFill="1" applyBorder="1"/>
    <xf numFmtId="168" fontId="3" fillId="5" borderId="0" xfId="3" applyNumberFormat="1" applyFont="1" applyFill="1" applyBorder="1"/>
    <xf numFmtId="0" fontId="3" fillId="5" borderId="3" xfId="3" applyFont="1" applyFill="1" applyBorder="1"/>
    <xf numFmtId="168" fontId="4" fillId="5" borderId="3" xfId="3" applyNumberFormat="1" applyFont="1" applyFill="1" applyBorder="1"/>
    <xf numFmtId="168" fontId="3" fillId="5" borderId="3" xfId="3" applyNumberFormat="1" applyFont="1" applyFill="1" applyBorder="1"/>
    <xf numFmtId="168" fontId="3" fillId="5" borderId="0" xfId="3" applyNumberFormat="1" applyFont="1" applyFill="1" applyBorder="1" applyAlignment="1">
      <alignment horizontal="right"/>
    </xf>
    <xf numFmtId="168" fontId="4" fillId="5" borderId="4" xfId="3" quotePrefix="1" applyNumberFormat="1" applyFont="1" applyFill="1" applyBorder="1" applyAlignment="1">
      <alignment horizontal="right"/>
    </xf>
    <xf numFmtId="168" fontId="3" fillId="5" borderId="4" xfId="3" quotePrefix="1" applyNumberFormat="1" applyFont="1" applyFill="1" applyBorder="1" applyAlignment="1">
      <alignment horizontal="right"/>
    </xf>
    <xf numFmtId="171" fontId="4" fillId="5" borderId="3" xfId="3" applyNumberFormat="1" applyFont="1" applyFill="1" applyBorder="1"/>
    <xf numFmtId="171" fontId="3" fillId="5" borderId="3" xfId="3" applyNumberFormat="1" applyFont="1" applyFill="1" applyBorder="1"/>
    <xf numFmtId="0" fontId="3" fillId="5" borderId="1" xfId="3" applyFont="1" applyFill="1" applyBorder="1"/>
    <xf numFmtId="168" fontId="4" fillId="5" borderId="1" xfId="3" applyNumberFormat="1" applyFont="1" applyFill="1" applyBorder="1"/>
    <xf numFmtId="168" fontId="3" fillId="5" borderId="1" xfId="3" applyNumberFormat="1" applyFont="1" applyFill="1" applyBorder="1"/>
    <xf numFmtId="0" fontId="3" fillId="5" borderId="1" xfId="3" applyFont="1" applyFill="1" applyBorder="1" applyAlignment="1"/>
    <xf numFmtId="0" fontId="3" fillId="5" borderId="0" xfId="3" applyFont="1" applyFill="1" applyBorder="1" applyAlignment="1">
      <alignment wrapText="1"/>
    </xf>
    <xf numFmtId="0" fontId="4" fillId="5" borderId="0" xfId="3" applyFont="1" applyFill="1" applyBorder="1" applyAlignment="1">
      <alignment wrapText="1"/>
    </xf>
    <xf numFmtId="165" fontId="4" fillId="5" borderId="1" xfId="0" applyNumberFormat="1" applyFont="1" applyFill="1" applyBorder="1" applyAlignment="1">
      <alignment horizontal="right"/>
    </xf>
    <xf numFmtId="165" fontId="4" fillId="5" borderId="5" xfId="0" applyNumberFormat="1" applyFont="1" applyFill="1" applyBorder="1" applyAlignment="1" applyProtection="1">
      <alignment horizontal="right"/>
    </xf>
    <xf numFmtId="41" fontId="3" fillId="2" borderId="3" xfId="214" applyNumberFormat="1" applyFont="1" applyFill="1" applyBorder="1" applyAlignment="1" applyProtection="1">
      <alignment horizontal="right"/>
    </xf>
    <xf numFmtId="166" fontId="3" fillId="2" borderId="3" xfId="2622" quotePrefix="1" applyNumberFormat="1" applyFont="1" applyFill="1" applyBorder="1" applyAlignment="1" applyProtection="1">
      <alignment horizontal="right"/>
    </xf>
    <xf numFmtId="0" fontId="3" fillId="5" borderId="1" xfId="0" applyNumberFormat="1" applyFont="1" applyFill="1" applyBorder="1" applyAlignment="1">
      <alignment wrapText="1"/>
    </xf>
    <xf numFmtId="0" fontId="3" fillId="5" borderId="1" xfId="0" applyNumberFormat="1" applyFont="1" applyFill="1" applyBorder="1" applyAlignment="1" applyProtection="1">
      <alignment horizontal="right" wrapText="1"/>
    </xf>
    <xf numFmtId="0" fontId="3" fillId="5" borderId="1" xfId="0" applyFont="1" applyFill="1" applyBorder="1" applyAlignment="1">
      <alignment horizontal="right" wrapText="1"/>
    </xf>
    <xf numFmtId="0" fontId="3" fillId="5" borderId="0" xfId="0" applyFont="1" applyFill="1" applyBorder="1" applyAlignment="1">
      <alignment horizontal="right"/>
    </xf>
    <xf numFmtId="0" fontId="3" fillId="5" borderId="0" xfId="0" applyNumberFormat="1" applyFont="1" applyFill="1" applyBorder="1" applyAlignment="1"/>
    <xf numFmtId="165" fontId="3" fillId="5" borderId="0" xfId="0" applyNumberFormat="1" applyFont="1" applyFill="1" applyBorder="1"/>
    <xf numFmtId="169" fontId="3" fillId="5" borderId="0" xfId="1" applyNumberFormat="1" applyFont="1" applyFill="1" applyBorder="1"/>
    <xf numFmtId="165" fontId="3" fillId="5" borderId="1" xfId="0" applyNumberFormat="1" applyFont="1" applyFill="1" applyBorder="1"/>
    <xf numFmtId="169" fontId="3" fillId="5" borderId="3" xfId="1" quotePrefix="1" applyNumberFormat="1" applyFont="1" applyFill="1" applyBorder="1" applyAlignment="1">
      <alignment horizontal="right"/>
    </xf>
    <xf numFmtId="0" fontId="3" fillId="5" borderId="0" xfId="0" applyNumberFormat="1" applyFont="1" applyFill="1" applyBorder="1" applyAlignment="1">
      <alignment horizontal="right"/>
    </xf>
    <xf numFmtId="165" fontId="4" fillId="5" borderId="3" xfId="0" applyNumberFormat="1" applyFont="1" applyFill="1" applyBorder="1"/>
    <xf numFmtId="165" fontId="3" fillId="5" borderId="3" xfId="0" applyNumberFormat="1" applyFont="1" applyFill="1" applyBorder="1"/>
    <xf numFmtId="169" fontId="3" fillId="5" borderId="1" xfId="1" applyNumberFormat="1" applyFont="1" applyFill="1" applyBorder="1"/>
    <xf numFmtId="0" fontId="4" fillId="5" borderId="0" xfId="0" applyNumberFormat="1" applyFont="1" applyFill="1" applyAlignment="1"/>
    <xf numFmtId="0" fontId="4" fillId="5" borderId="0" xfId="0" applyNumberFormat="1" applyFont="1" applyFill="1" applyBorder="1" applyAlignment="1"/>
    <xf numFmtId="0" fontId="3" fillId="5" borderId="0" xfId="0" applyFont="1" applyFill="1" applyBorder="1" applyAlignment="1">
      <alignment horizontal="centerContinuous"/>
    </xf>
    <xf numFmtId="0" fontId="4" fillId="5" borderId="1" xfId="0" applyNumberFormat="1" applyFont="1" applyFill="1" applyBorder="1" applyAlignment="1">
      <alignment horizontal="right"/>
    </xf>
    <xf numFmtId="0" fontId="3" fillId="5" borderId="1" xfId="0" applyNumberFormat="1" applyFont="1" applyFill="1" applyBorder="1" applyAlignment="1">
      <alignment horizontal="right"/>
    </xf>
    <xf numFmtId="0" fontId="4" fillId="5" borderId="0" xfId="0" applyNumberFormat="1" applyFont="1" applyFill="1" applyBorder="1" applyAlignment="1">
      <alignment horizontal="right"/>
    </xf>
    <xf numFmtId="165" fontId="4" fillId="5" borderId="0" xfId="0" applyNumberFormat="1" applyFont="1" applyFill="1" applyBorder="1" applyAlignment="1">
      <alignment horizontal="right"/>
    </xf>
    <xf numFmtId="165" fontId="3" fillId="5" borderId="0" xfId="0" applyNumberFormat="1" applyFont="1" applyFill="1" applyBorder="1" applyAlignment="1">
      <alignment horizontal="right"/>
    </xf>
    <xf numFmtId="0" fontId="3" fillId="5" borderId="3" xfId="0" applyNumberFormat="1" applyFont="1" applyFill="1" applyBorder="1" applyAlignment="1"/>
    <xf numFmtId="165" fontId="4" fillId="5" borderId="3" xfId="0" applyNumberFormat="1" applyFont="1" applyFill="1" applyBorder="1" applyAlignment="1">
      <alignment horizontal="right"/>
    </xf>
    <xf numFmtId="165" fontId="3" fillId="5" borderId="3" xfId="0" applyNumberFormat="1" applyFont="1" applyFill="1" applyBorder="1" applyAlignment="1">
      <alignment horizontal="right"/>
    </xf>
    <xf numFmtId="165" fontId="4" fillId="5" borderId="2" xfId="0" applyNumberFormat="1" applyFont="1" applyFill="1" applyBorder="1" applyAlignment="1">
      <alignment horizontal="right"/>
    </xf>
    <xf numFmtId="165" fontId="3" fillId="5" borderId="1" xfId="0" applyNumberFormat="1" applyFont="1" applyFill="1" applyBorder="1" applyAlignment="1">
      <alignment horizontal="right"/>
    </xf>
    <xf numFmtId="167" fontId="3" fillId="5" borderId="0" xfId="0" applyNumberFormat="1" applyFont="1" applyFill="1" applyBorder="1" applyAlignment="1">
      <alignment horizontal="left" wrapText="1"/>
    </xf>
    <xf numFmtId="167" fontId="3" fillId="5" borderId="0" xfId="0" applyNumberFormat="1" applyFont="1" applyFill="1" applyBorder="1" applyAlignment="1">
      <alignment horizontal="right"/>
    </xf>
    <xf numFmtId="170" fontId="3" fillId="5" borderId="1" xfId="0" applyNumberFormat="1" applyFont="1" applyFill="1" applyBorder="1" applyAlignment="1">
      <alignment horizontal="right"/>
    </xf>
    <xf numFmtId="0" fontId="2" fillId="5" borderId="0" xfId="0" applyNumberFormat="1" applyFont="1" applyFill="1" applyAlignment="1"/>
    <xf numFmtId="0" fontId="8" fillId="5" borderId="0" xfId="0" applyNumberFormat="1" applyFont="1" applyFill="1" applyAlignment="1"/>
    <xf numFmtId="0" fontId="2" fillId="5" borderId="0" xfId="0" applyNumberFormat="1" applyFont="1" applyFill="1" applyBorder="1" applyAlignment="1"/>
    <xf numFmtId="0" fontId="2" fillId="5" borderId="0" xfId="0" applyNumberFormat="1" applyFont="1" applyFill="1" applyBorder="1" applyAlignment="1">
      <alignment horizontal="left"/>
    </xf>
    <xf numFmtId="0" fontId="8" fillId="5" borderId="0" xfId="0" applyNumberFormat="1" applyFont="1" applyFill="1" applyBorder="1" applyAlignment="1"/>
    <xf numFmtId="0" fontId="3" fillId="5" borderId="0" xfId="2" applyNumberFormat="1" applyFont="1" applyFill="1" applyAlignment="1">
      <alignment horizontal="centerContinuous"/>
    </xf>
    <xf numFmtId="0" fontId="13" fillId="0" borderId="0" xfId="0" applyFont="1" applyAlignment="1">
      <alignment horizontal="right"/>
    </xf>
    <xf numFmtId="0" fontId="14" fillId="5" borderId="0" xfId="0" applyNumberFormat="1" applyFont="1" applyFill="1" applyBorder="1" applyAlignment="1"/>
    <xf numFmtId="165" fontId="4" fillId="5" borderId="3" xfId="0" applyNumberFormat="1" applyFont="1" applyFill="1" applyBorder="1" applyAlignment="1" applyProtection="1">
      <alignment horizontal="right"/>
    </xf>
    <xf numFmtId="0" fontId="3" fillId="5" borderId="2" xfId="0" applyNumberFormat="1" applyFont="1" applyFill="1" applyBorder="1" applyAlignment="1">
      <alignment wrapText="1"/>
    </xf>
    <xf numFmtId="0" fontId="3" fillId="5" borderId="0" xfId="0" applyNumberFormat="1" applyFont="1" applyFill="1" applyBorder="1" applyAlignment="1">
      <alignment wrapText="1"/>
    </xf>
    <xf numFmtId="0" fontId="3" fillId="5" borderId="0" xfId="3" applyNumberFormat="1" applyFont="1" applyFill="1" applyAlignment="1">
      <alignment horizontal="left"/>
    </xf>
    <xf numFmtId="0" fontId="3" fillId="5" borderId="1" xfId="0" applyFont="1" applyFill="1" applyBorder="1" applyProtection="1"/>
    <xf numFmtId="0" fontId="4" fillId="5" borderId="0" xfId="0" applyNumberFormat="1" applyFont="1" applyFill="1" applyBorder="1" applyAlignment="1" applyProtection="1"/>
    <xf numFmtId="0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Protection="1"/>
    <xf numFmtId="165" fontId="3" fillId="5" borderId="0" xfId="0" applyNumberFormat="1" applyFont="1" applyFill="1" applyBorder="1" applyAlignment="1" applyProtection="1">
      <alignment horizontal="right"/>
    </xf>
    <xf numFmtId="0" fontId="3" fillId="5" borderId="5" xfId="0" applyFont="1" applyFill="1" applyBorder="1" applyProtection="1"/>
    <xf numFmtId="0" fontId="3" fillId="5" borderId="3" xfId="0" applyFont="1" applyFill="1" applyBorder="1" applyProtection="1"/>
    <xf numFmtId="165" fontId="3" fillId="5" borderId="3" xfId="0" applyNumberFormat="1" applyFont="1" applyFill="1" applyBorder="1" applyAlignment="1" applyProtection="1">
      <alignment horizontal="right"/>
    </xf>
    <xf numFmtId="172" fontId="4" fillId="5" borderId="0" xfId="0" applyNumberFormat="1" applyFont="1" applyFill="1" applyBorder="1" applyAlignment="1" applyProtection="1"/>
    <xf numFmtId="172" fontId="3" fillId="5" borderId="0" xfId="0" applyNumberFormat="1" applyFont="1" applyFill="1" applyBorder="1" applyAlignment="1" applyProtection="1"/>
    <xf numFmtId="0" fontId="3" fillId="5" borderId="2" xfId="0" applyFont="1" applyFill="1" applyBorder="1" applyProtection="1"/>
    <xf numFmtId="165" fontId="3" fillId="5" borderId="5" xfId="0" applyNumberFormat="1" applyFont="1" applyFill="1" applyBorder="1" applyAlignment="1" applyProtection="1">
      <alignment horizontal="right"/>
    </xf>
    <xf numFmtId="0" fontId="3" fillId="5" borderId="0" xfId="0" applyNumberFormat="1" applyFont="1" applyFill="1" applyBorder="1" applyAlignment="1" applyProtection="1"/>
    <xf numFmtId="0" fontId="3" fillId="5" borderId="0" xfId="0" applyFont="1" applyFill="1" applyBorder="1" applyAlignment="1" applyProtection="1">
      <alignment wrapText="1"/>
    </xf>
    <xf numFmtId="0" fontId="3" fillId="5" borderId="0" xfId="0" applyFont="1" applyFill="1"/>
    <xf numFmtId="0" fontId="4" fillId="5" borderId="0" xfId="0" applyFont="1" applyFill="1"/>
    <xf numFmtId="0" fontId="4" fillId="5" borderId="0" xfId="0" applyNumberFormat="1" applyFont="1" applyFill="1" applyAlignment="1" applyProtection="1"/>
    <xf numFmtId="0" fontId="18" fillId="5" borderId="0" xfId="0" applyFont="1" applyFill="1" applyBorder="1"/>
    <xf numFmtId="0" fontId="10" fillId="5" borderId="0" xfId="0" applyFont="1" applyFill="1" applyBorder="1" applyProtection="1"/>
    <xf numFmtId="172" fontId="3" fillId="5" borderId="1" xfId="0" applyNumberFormat="1" applyFont="1" applyFill="1" applyBorder="1" applyAlignment="1" applyProtection="1">
      <alignment horizontal="right" wrapText="1"/>
    </xf>
    <xf numFmtId="165" fontId="3" fillId="5" borderId="1" xfId="0" applyNumberFormat="1" applyFont="1" applyFill="1" applyBorder="1" applyAlignment="1" applyProtection="1">
      <alignment horizontal="right"/>
    </xf>
    <xf numFmtId="9" fontId="3" fillId="2" borderId="2" xfId="2622" applyFont="1" applyFill="1" applyBorder="1" applyAlignment="1" applyProtection="1">
      <alignment horizontal="right"/>
    </xf>
    <xf numFmtId="9" fontId="3" fillId="2" borderId="1" xfId="2622" applyFont="1" applyFill="1" applyBorder="1" applyAlignment="1" applyProtection="1">
      <alignment horizontal="right"/>
    </xf>
    <xf numFmtId="165" fontId="3" fillId="2" borderId="3" xfId="214" applyNumberFormat="1" applyFont="1" applyFill="1" applyBorder="1" applyAlignment="1" applyProtection="1">
      <alignment horizontal="left"/>
    </xf>
    <xf numFmtId="0" fontId="3" fillId="2" borderId="0" xfId="214" applyFont="1" applyFill="1" applyBorder="1"/>
    <xf numFmtId="165" fontId="3" fillId="2" borderId="1" xfId="214" applyNumberFormat="1" applyFont="1" applyFill="1" applyBorder="1" applyAlignment="1" applyProtection="1">
      <alignment horizontal="left"/>
    </xf>
    <xf numFmtId="172" fontId="4" fillId="5" borderId="2" xfId="0" applyNumberFormat="1" applyFont="1" applyFill="1" applyBorder="1" applyAlignment="1" applyProtection="1"/>
    <xf numFmtId="165" fontId="4" fillId="2" borderId="1" xfId="214" applyNumberFormat="1" applyFont="1" applyFill="1" applyBorder="1"/>
    <xf numFmtId="169" fontId="3" fillId="5" borderId="1" xfId="1" quotePrefix="1" applyNumberFormat="1" applyFont="1" applyFill="1" applyBorder="1" applyAlignment="1">
      <alignment horizontal="right"/>
    </xf>
    <xf numFmtId="9" fontId="4" fillId="2" borderId="1" xfId="2622" applyFont="1" applyFill="1" applyBorder="1" applyAlignment="1" applyProtection="1">
      <alignment horizontal="right"/>
    </xf>
    <xf numFmtId="164" fontId="3" fillId="2" borderId="1" xfId="214" applyNumberFormat="1" applyFont="1" applyFill="1" applyBorder="1" applyAlignment="1">
      <alignment horizontal="right" wrapText="1"/>
    </xf>
    <xf numFmtId="164" fontId="4" fillId="2" borderId="1" xfId="214" applyNumberFormat="1" applyFont="1" applyFill="1" applyBorder="1" applyAlignment="1">
      <alignment horizontal="right" wrapText="1"/>
    </xf>
    <xf numFmtId="167" fontId="3" fillId="2" borderId="0" xfId="214" applyNumberFormat="1" applyFont="1" applyFill="1" applyBorder="1" applyAlignment="1" applyProtection="1">
      <alignment horizontal="right"/>
    </xf>
    <xf numFmtId="167" fontId="4" fillId="2" borderId="0" xfId="214" applyNumberFormat="1" applyFont="1" applyFill="1" applyBorder="1" applyAlignment="1" applyProtection="1">
      <alignment horizontal="right"/>
    </xf>
    <xf numFmtId="167" fontId="4" fillId="2" borderId="1" xfId="214" applyNumberFormat="1" applyFont="1" applyFill="1" applyBorder="1" applyAlignment="1" applyProtection="1">
      <alignment horizontal="right"/>
    </xf>
    <xf numFmtId="165" fontId="3" fillId="4" borderId="1" xfId="0" applyNumberFormat="1" applyFont="1" applyFill="1" applyBorder="1" applyAlignment="1" applyProtection="1">
      <alignment horizontal="left" wrapText="1"/>
    </xf>
    <xf numFmtId="0" fontId="3" fillId="5" borderId="1" xfId="0" applyFont="1" applyFill="1" applyBorder="1" applyAlignment="1" applyProtection="1">
      <alignment horizontal="right"/>
    </xf>
    <xf numFmtId="9" fontId="3" fillId="2" borderId="0" xfId="2622" applyFont="1" applyFill="1" applyBorder="1" applyAlignment="1" applyProtection="1">
      <alignment horizontal="right"/>
    </xf>
    <xf numFmtId="9" fontId="4" fillId="2" borderId="0" xfId="2622" applyFont="1" applyFill="1" applyBorder="1" applyAlignment="1" applyProtection="1">
      <alignment horizontal="right"/>
    </xf>
    <xf numFmtId="0" fontId="3" fillId="5" borderId="1" xfId="0" applyNumberFormat="1" applyFont="1" applyFill="1" applyBorder="1" applyAlignment="1"/>
    <xf numFmtId="0" fontId="3" fillId="5" borderId="0" xfId="2" applyNumberFormat="1" applyFont="1" applyFill="1" applyAlignment="1">
      <alignment horizontal="left"/>
    </xf>
    <xf numFmtId="165" fontId="4" fillId="5" borderId="1" xfId="0" applyNumberFormat="1" applyFont="1" applyFill="1" applyBorder="1"/>
    <xf numFmtId="0" fontId="4" fillId="5" borderId="1" xfId="0" applyNumberFormat="1" applyFont="1" applyFill="1" applyBorder="1" applyAlignment="1" applyProtection="1">
      <alignment horizontal="right" wrapText="1"/>
    </xf>
    <xf numFmtId="165" fontId="4" fillId="2" borderId="1" xfId="214" applyNumberFormat="1" applyFont="1" applyFill="1" applyBorder="1" applyAlignment="1" applyProtection="1"/>
    <xf numFmtId="165" fontId="4" fillId="2" borderId="0" xfId="214" applyNumberFormat="1" applyFont="1" applyFill="1" applyBorder="1" applyAlignment="1" applyProtection="1"/>
    <xf numFmtId="165" fontId="4" fillId="2" borderId="0" xfId="214" applyNumberFormat="1" applyFont="1" applyFill="1" applyBorder="1" applyAlignment="1"/>
    <xf numFmtId="165" fontId="3" fillId="2" borderId="0" xfId="214" applyNumberFormat="1" applyFont="1" applyFill="1" applyBorder="1"/>
    <xf numFmtId="166" fontId="3" fillId="2" borderId="2" xfId="2622" applyNumberFormat="1" applyFont="1" applyFill="1" applyBorder="1" applyAlignment="1" applyProtection="1">
      <alignment horizontal="right"/>
    </xf>
    <xf numFmtId="0" fontId="17" fillId="5" borderId="0" xfId="0" applyNumberFormat="1" applyFont="1" applyFill="1" applyAlignment="1"/>
    <xf numFmtId="164" fontId="3" fillId="2" borderId="1" xfId="3031" applyNumberFormat="1" applyFont="1" applyFill="1" applyBorder="1" applyAlignment="1">
      <alignment horizontal="right" wrapText="1"/>
    </xf>
    <xf numFmtId="164" fontId="4" fillId="2" borderId="1" xfId="3031" applyNumberFormat="1" applyFont="1" applyFill="1" applyBorder="1" applyAlignment="1">
      <alignment horizontal="right" wrapText="1"/>
    </xf>
    <xf numFmtId="0" fontId="2" fillId="2" borderId="1" xfId="3031" applyFont="1" applyFill="1" applyBorder="1" applyAlignment="1">
      <alignment wrapText="1"/>
    </xf>
    <xf numFmtId="165" fontId="3" fillId="2" borderId="1" xfId="3066" applyNumberFormat="1" applyFont="1" applyFill="1" applyBorder="1" applyAlignment="1" applyProtection="1">
      <alignment horizontal="right"/>
    </xf>
    <xf numFmtId="165" fontId="4" fillId="2" borderId="1" xfId="3066" applyNumberFormat="1" applyFont="1" applyFill="1" applyBorder="1" applyAlignment="1" applyProtection="1">
      <alignment horizontal="right"/>
    </xf>
    <xf numFmtId="166" fontId="3" fillId="2" borderId="1" xfId="2622" applyNumberFormat="1" applyFont="1" applyFill="1" applyBorder="1" applyAlignment="1" applyProtection="1">
      <alignment horizontal="right"/>
    </xf>
    <xf numFmtId="165" fontId="4" fillId="2" borderId="0" xfId="3028" applyNumberFormat="1" applyFont="1" applyFill="1" applyBorder="1" applyAlignment="1" applyProtection="1">
      <alignment horizontal="right"/>
    </xf>
    <xf numFmtId="165" fontId="3" fillId="2" borderId="0" xfId="3028" applyNumberFormat="1" applyFont="1" applyFill="1" applyBorder="1" applyAlignment="1" applyProtection="1">
      <alignment horizontal="right"/>
    </xf>
    <xf numFmtId="166" fontId="3" fillId="2" borderId="0" xfId="2622" applyNumberFormat="1" applyFont="1" applyFill="1" applyBorder="1" applyAlignment="1" applyProtection="1">
      <alignment horizontal="right"/>
    </xf>
    <xf numFmtId="165" fontId="4" fillId="2" borderId="3" xfId="3028" applyNumberFormat="1" applyFont="1" applyFill="1" applyBorder="1" applyAlignment="1" applyProtection="1">
      <alignment horizontal="right"/>
    </xf>
    <xf numFmtId="165" fontId="3" fillId="2" borderId="3" xfId="3028" applyNumberFormat="1" applyFont="1" applyFill="1" applyBorder="1" applyAlignment="1" applyProtection="1">
      <alignment horizontal="right"/>
    </xf>
    <xf numFmtId="166" fontId="3" fillId="2" borderId="3" xfId="2622" applyNumberFormat="1" applyFont="1" applyFill="1" applyBorder="1" applyAlignment="1" applyProtection="1">
      <alignment horizontal="right"/>
    </xf>
    <xf numFmtId="165" fontId="4" fillId="2" borderId="0" xfId="3064" applyNumberFormat="1" applyFont="1" applyFill="1" applyBorder="1" applyAlignment="1" applyProtection="1">
      <alignment horizontal="right"/>
    </xf>
    <xf numFmtId="165" fontId="3" fillId="2" borderId="0" xfId="3064" applyNumberFormat="1" applyFont="1" applyFill="1" applyBorder="1" applyAlignment="1" applyProtection="1">
      <alignment horizontal="right"/>
    </xf>
    <xf numFmtId="166" fontId="3" fillId="2" borderId="0" xfId="2622" applyNumberFormat="1" applyFont="1" applyFill="1" applyBorder="1" applyAlignment="1" applyProtection="1">
      <alignment horizontal="right"/>
    </xf>
    <xf numFmtId="165" fontId="4" fillId="2" borderId="3" xfId="3064" applyNumberFormat="1" applyFont="1" applyFill="1" applyBorder="1" applyAlignment="1" applyProtection="1">
      <alignment horizontal="right"/>
    </xf>
    <xf numFmtId="165" fontId="3" fillId="2" borderId="3" xfId="3064" applyNumberFormat="1" applyFont="1" applyFill="1" applyBorder="1" applyAlignment="1" applyProtection="1">
      <alignment horizontal="right"/>
    </xf>
    <xf numFmtId="166" fontId="3" fillId="2" borderId="3" xfId="2622" applyNumberFormat="1" applyFont="1" applyFill="1" applyBorder="1" applyAlignment="1" applyProtection="1">
      <alignment horizontal="right"/>
    </xf>
    <xf numFmtId="165" fontId="3" fillId="2" borderId="1" xfId="214" applyNumberFormat="1" applyFont="1" applyFill="1" applyBorder="1" applyAlignment="1" applyProtection="1">
      <alignment horizontal="right"/>
    </xf>
    <xf numFmtId="165" fontId="4" fillId="2" borderId="1" xfId="214" applyNumberFormat="1" applyFont="1" applyFill="1" applyBorder="1" applyAlignment="1" applyProtection="1">
      <alignment horizontal="right"/>
    </xf>
    <xf numFmtId="166" fontId="3" fillId="2" borderId="1" xfId="2622" applyNumberFormat="1" applyFont="1" applyFill="1" applyBorder="1" applyAlignment="1" applyProtection="1">
      <alignment horizontal="right"/>
    </xf>
    <xf numFmtId="165" fontId="3" fillId="5" borderId="2" xfId="0" applyNumberFormat="1" applyFont="1" applyFill="1" applyBorder="1" applyAlignment="1">
      <alignment horizontal="right"/>
    </xf>
    <xf numFmtId="165" fontId="3" fillId="2" borderId="1" xfId="214" applyNumberFormat="1" applyFont="1" applyFill="1" applyBorder="1" applyAlignment="1" applyProtection="1">
      <alignment horizontal="right"/>
    </xf>
    <xf numFmtId="165" fontId="4" fillId="2" borderId="1" xfId="214" applyNumberFormat="1" applyFont="1" applyFill="1" applyBorder="1" applyAlignment="1" applyProtection="1">
      <alignment horizontal="right"/>
    </xf>
    <xf numFmtId="166" fontId="3" fillId="2" borderId="1" xfId="2622" applyNumberFormat="1" applyFont="1" applyFill="1" applyBorder="1" applyAlignment="1" applyProtection="1">
      <alignment horizontal="right"/>
    </xf>
    <xf numFmtId="169" fontId="3" fillId="5" borderId="0" xfId="1" quotePrefix="1" applyNumberFormat="1" applyFont="1" applyFill="1" applyBorder="1" applyAlignment="1">
      <alignment horizontal="right"/>
    </xf>
    <xf numFmtId="165" fontId="4" fillId="2" borderId="0" xfId="214" applyNumberFormat="1" applyFont="1" applyFill="1" applyBorder="1" applyAlignment="1" applyProtection="1">
      <alignment horizontal="right"/>
    </xf>
    <xf numFmtId="165" fontId="3" fillId="2" borderId="1" xfId="214" applyNumberFormat="1" applyFont="1" applyFill="1" applyBorder="1" applyAlignment="1" applyProtection="1">
      <alignment horizontal="right"/>
    </xf>
    <xf numFmtId="165" fontId="4" fillId="2" borderId="1" xfId="214" applyNumberFormat="1" applyFont="1" applyFill="1" applyBorder="1" applyAlignment="1" applyProtection="1">
      <alignment horizontal="right"/>
    </xf>
    <xf numFmtId="166" fontId="3" fillId="2" borderId="1" xfId="2622" applyNumberFormat="1" applyFont="1" applyFill="1" applyBorder="1" applyAlignment="1" applyProtection="1">
      <alignment horizontal="right"/>
    </xf>
    <xf numFmtId="165" fontId="3" fillId="2" borderId="1" xfId="214" applyNumberFormat="1" applyFont="1" applyFill="1" applyBorder="1"/>
    <xf numFmtId="0" fontId="5" fillId="5" borderId="0" xfId="0" applyNumberFormat="1" applyFont="1" applyFill="1" applyBorder="1" applyAlignment="1"/>
    <xf numFmtId="167" fontId="3" fillId="2" borderId="1" xfId="214" applyNumberFormat="1" applyFont="1" applyFill="1" applyBorder="1" applyAlignment="1" applyProtection="1">
      <alignment horizontal="right"/>
    </xf>
    <xf numFmtId="166" fontId="3" fillId="2" borderId="1" xfId="2622" applyNumberFormat="1" applyFont="1" applyFill="1" applyBorder="1" applyAlignment="1" applyProtection="1">
      <alignment horizontal="right"/>
    </xf>
    <xf numFmtId="165" fontId="4" fillId="2" borderId="0" xfId="214" applyNumberFormat="1" applyFont="1" applyFill="1" applyBorder="1" applyAlignment="1" applyProtection="1">
      <alignment horizontal="right"/>
    </xf>
    <xf numFmtId="165" fontId="3" fillId="2" borderId="1" xfId="214" applyNumberFormat="1" applyFont="1" applyFill="1" applyBorder="1" applyAlignment="1" applyProtection="1">
      <alignment horizontal="right"/>
    </xf>
    <xf numFmtId="165" fontId="4" fillId="2" borderId="1" xfId="214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right"/>
    </xf>
    <xf numFmtId="166" fontId="3" fillId="2" borderId="0" xfId="2622" applyNumberFormat="1" applyFont="1" applyFill="1" applyBorder="1" applyAlignment="1" applyProtection="1">
      <alignment horizontal="right"/>
    </xf>
    <xf numFmtId="166" fontId="3" fillId="2" borderId="1" xfId="2622" applyNumberFormat="1" applyFont="1" applyFill="1" applyBorder="1" applyAlignment="1" applyProtection="1">
      <alignment horizontal="right"/>
    </xf>
    <xf numFmtId="165" fontId="4" fillId="2" borderId="2" xfId="214" applyNumberFormat="1" applyFont="1" applyFill="1" applyBorder="1" applyAlignment="1" applyProtection="1">
      <alignment horizontal="right"/>
    </xf>
    <xf numFmtId="165" fontId="3" fillId="2" borderId="2" xfId="214" applyNumberFormat="1" applyFont="1" applyFill="1" applyBorder="1" applyAlignment="1" applyProtection="1">
      <alignment horizontal="right"/>
    </xf>
    <xf numFmtId="165" fontId="4" fillId="2" borderId="0" xfId="214" applyNumberFormat="1" applyFont="1" applyFill="1" applyBorder="1" applyAlignment="1" applyProtection="1">
      <alignment horizontal="right"/>
    </xf>
    <xf numFmtId="165" fontId="3" fillId="2" borderId="1" xfId="214" applyNumberFormat="1" applyFont="1" applyFill="1" applyBorder="1" applyAlignment="1" applyProtection="1">
      <alignment horizontal="right"/>
    </xf>
    <xf numFmtId="165" fontId="4" fillId="2" borderId="1" xfId="214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right"/>
    </xf>
    <xf numFmtId="41" fontId="4" fillId="2" borderId="0" xfId="214" applyNumberFormat="1" applyFont="1" applyFill="1" applyBorder="1" applyAlignment="1" applyProtection="1">
      <alignment horizontal="right"/>
    </xf>
    <xf numFmtId="41" fontId="3" fillId="2" borderId="0" xfId="214" applyNumberFormat="1" applyFont="1" applyFill="1" applyBorder="1" applyAlignment="1" applyProtection="1">
      <alignment horizontal="right"/>
    </xf>
    <xf numFmtId="166" fontId="3" fillId="2" borderId="0" xfId="2622" applyNumberFormat="1" applyFont="1" applyFill="1" applyBorder="1" applyAlignment="1" applyProtection="1">
      <alignment horizontal="right"/>
    </xf>
    <xf numFmtId="166" fontId="3" fillId="2" borderId="1" xfId="2622" applyNumberFormat="1" applyFont="1" applyFill="1" applyBorder="1" applyAlignment="1" applyProtection="1">
      <alignment horizontal="right"/>
    </xf>
    <xf numFmtId="41" fontId="4" fillId="2" borderId="3" xfId="214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left"/>
    </xf>
    <xf numFmtId="165" fontId="4" fillId="2" borderId="0" xfId="214" applyNumberFormat="1" applyFont="1" applyFill="1" applyBorder="1" applyAlignment="1" applyProtection="1">
      <alignment horizontal="right"/>
    </xf>
    <xf numFmtId="165" fontId="3" fillId="2" borderId="1" xfId="214" applyNumberFormat="1" applyFont="1" applyFill="1" applyBorder="1" applyAlignment="1" applyProtection="1">
      <alignment horizontal="right"/>
    </xf>
    <xf numFmtId="165" fontId="4" fillId="2" borderId="1" xfId="214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right"/>
    </xf>
    <xf numFmtId="166" fontId="3" fillId="2" borderId="0" xfId="2622" applyNumberFormat="1" applyFont="1" applyFill="1" applyBorder="1" applyAlignment="1" applyProtection="1">
      <alignment horizontal="right"/>
    </xf>
    <xf numFmtId="165" fontId="4" fillId="2" borderId="0" xfId="214" applyNumberFormat="1" applyFont="1" applyFill="1" applyBorder="1"/>
    <xf numFmtId="166" fontId="3" fillId="2" borderId="1" xfId="2622" applyNumberFormat="1" applyFont="1" applyFill="1" applyBorder="1" applyAlignment="1" applyProtection="1">
      <alignment horizontal="right"/>
    </xf>
    <xf numFmtId="9" fontId="4" fillId="2" borderId="2" xfId="2622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left"/>
    </xf>
    <xf numFmtId="165" fontId="4" fillId="2" borderId="0" xfId="214" applyNumberFormat="1" applyFont="1" applyFill="1" applyBorder="1" applyAlignment="1" applyProtection="1">
      <alignment horizontal="right"/>
    </xf>
    <xf numFmtId="165" fontId="3" fillId="2" borderId="1" xfId="214" applyNumberFormat="1" applyFont="1" applyFill="1" applyBorder="1" applyAlignment="1" applyProtection="1">
      <alignment horizontal="right"/>
    </xf>
    <xf numFmtId="165" fontId="4" fillId="2" borderId="1" xfId="214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right"/>
    </xf>
    <xf numFmtId="166" fontId="3" fillId="2" borderId="0" xfId="2622" applyNumberFormat="1" applyFont="1" applyFill="1" applyBorder="1" applyAlignment="1" applyProtection="1">
      <alignment horizontal="right"/>
    </xf>
    <xf numFmtId="165" fontId="4" fillId="2" borderId="0" xfId="214" applyNumberFormat="1" applyFont="1" applyFill="1" applyBorder="1"/>
    <xf numFmtId="166" fontId="3" fillId="2" borderId="1" xfId="2622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>
      <alignment horizontal="right"/>
    </xf>
    <xf numFmtId="165" fontId="4" fillId="2" borderId="0" xfId="214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right"/>
    </xf>
    <xf numFmtId="166" fontId="3" fillId="2" borderId="0" xfId="2622" applyNumberFormat="1" applyFont="1" applyFill="1" applyBorder="1" applyAlignment="1" applyProtection="1">
      <alignment horizontal="right"/>
    </xf>
    <xf numFmtId="165" fontId="4" fillId="2" borderId="0" xfId="214" applyNumberFormat="1" applyFont="1" applyFill="1" applyBorder="1"/>
    <xf numFmtId="166" fontId="3" fillId="2" borderId="1" xfId="2622" applyNumberFormat="1" applyFont="1" applyFill="1" applyBorder="1" applyAlignment="1" applyProtection="1">
      <alignment horizontal="right"/>
    </xf>
    <xf numFmtId="49" fontId="3" fillId="5" borderId="0" xfId="0" applyNumberFormat="1" applyFont="1" applyFill="1" applyAlignment="1"/>
    <xf numFmtId="0" fontId="3" fillId="5" borderId="29" xfId="0" applyNumberFormat="1" applyFont="1" applyFill="1" applyBorder="1" applyAlignment="1"/>
    <xf numFmtId="169" fontId="3" fillId="5" borderId="3" xfId="1" applyNumberFormat="1" applyFont="1" applyFill="1" applyBorder="1"/>
    <xf numFmtId="165" fontId="3" fillId="2" borderId="0" xfId="214" applyNumberFormat="1" applyFont="1" applyFill="1" applyBorder="1" applyAlignment="1" applyProtection="1">
      <alignment horizontal="left"/>
    </xf>
    <xf numFmtId="0" fontId="3" fillId="5" borderId="2" xfId="0" applyNumberFormat="1" applyFont="1" applyFill="1" applyBorder="1" applyAlignment="1"/>
    <xf numFmtId="167" fontId="4" fillId="5" borderId="0" xfId="0" applyNumberFormat="1" applyFont="1" applyFill="1" applyBorder="1" applyAlignment="1">
      <alignment horizontal="right"/>
    </xf>
    <xf numFmtId="165" fontId="4" fillId="2" borderId="0" xfId="214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right"/>
    </xf>
    <xf numFmtId="166" fontId="3" fillId="2" borderId="0" xfId="2622" applyNumberFormat="1" applyFont="1" applyFill="1" applyBorder="1" applyAlignment="1" applyProtection="1">
      <alignment horizontal="right"/>
    </xf>
    <xf numFmtId="165" fontId="4" fillId="2" borderId="0" xfId="214" applyNumberFormat="1" applyFont="1" applyFill="1" applyBorder="1"/>
    <xf numFmtId="166" fontId="3" fillId="2" borderId="1" xfId="2622" applyNumberFormat="1" applyFont="1" applyFill="1" applyBorder="1" applyAlignment="1" applyProtection="1">
      <alignment horizontal="right"/>
    </xf>
    <xf numFmtId="165" fontId="4" fillId="5" borderId="0" xfId="0" applyNumberFormat="1" applyFont="1" applyFill="1" applyBorder="1"/>
    <xf numFmtId="0" fontId="3" fillId="5" borderId="0" xfId="0" applyNumberFormat="1" applyFont="1" applyFill="1" applyAlignment="1"/>
    <xf numFmtId="165" fontId="3" fillId="2" borderId="0" xfId="214" applyNumberFormat="1" applyFont="1" applyFill="1" applyBorder="1" applyAlignment="1" applyProtection="1">
      <alignment horizontal="left"/>
    </xf>
    <xf numFmtId="165" fontId="3" fillId="2" borderId="2" xfId="214" applyNumberFormat="1" applyFont="1" applyFill="1" applyBorder="1" applyAlignment="1" applyProtection="1">
      <alignment horizontal="left"/>
    </xf>
    <xf numFmtId="44" fontId="3" fillId="5" borderId="0" xfId="0" applyNumberFormat="1" applyFont="1" applyFill="1" applyBorder="1" applyAlignment="1">
      <alignment horizontal="centerContinuous"/>
    </xf>
    <xf numFmtId="165" fontId="3" fillId="2" borderId="1" xfId="214" applyNumberFormat="1" applyFont="1" applyFill="1" applyBorder="1" applyAlignment="1" applyProtection="1">
      <alignment horizontal="right"/>
    </xf>
    <xf numFmtId="165" fontId="4" fillId="2" borderId="1" xfId="214" applyNumberFormat="1" applyFont="1" applyFill="1" applyBorder="1" applyAlignment="1" applyProtection="1">
      <alignment horizontal="right"/>
    </xf>
    <xf numFmtId="166" fontId="3" fillId="2" borderId="0" xfId="2622" applyNumberFormat="1" applyFont="1" applyFill="1" applyBorder="1" applyAlignment="1" applyProtection="1">
      <alignment horizontal="right"/>
    </xf>
    <xf numFmtId="165" fontId="4" fillId="2" borderId="0" xfId="214" applyNumberFormat="1" applyFont="1" applyFill="1" applyBorder="1"/>
    <xf numFmtId="166" fontId="3" fillId="2" borderId="1" xfId="2622" applyNumberFormat="1" applyFont="1" applyFill="1" applyBorder="1" applyAlignment="1" applyProtection="1">
      <alignment horizontal="right"/>
    </xf>
    <xf numFmtId="0" fontId="3" fillId="5" borderId="0" xfId="0" applyFont="1" applyFill="1" applyBorder="1" applyProtection="1"/>
    <xf numFmtId="165" fontId="4" fillId="2" borderId="0" xfId="214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right"/>
    </xf>
    <xf numFmtId="166" fontId="3" fillId="2" borderId="0" xfId="2622" applyNumberFormat="1" applyFont="1" applyFill="1" applyBorder="1" applyAlignment="1" applyProtection="1">
      <alignment horizontal="right"/>
    </xf>
    <xf numFmtId="166" fontId="3" fillId="2" borderId="1" xfId="2622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left"/>
    </xf>
    <xf numFmtId="0" fontId="3" fillId="0" borderId="0" xfId="0" applyNumberFormat="1" applyFont="1" applyAlignment="1"/>
    <xf numFmtId="165" fontId="4" fillId="5" borderId="0" xfId="0" applyNumberFormat="1" applyFont="1" applyFill="1" applyBorder="1" applyAlignment="1" applyProtection="1">
      <alignment horizontal="right"/>
    </xf>
    <xf numFmtId="165" fontId="4" fillId="2" borderId="0" xfId="214" applyNumberFormat="1" applyFont="1" applyFill="1" applyBorder="1" applyAlignment="1" applyProtection="1">
      <alignment horizontal="right"/>
    </xf>
    <xf numFmtId="165" fontId="3" fillId="2" borderId="1" xfId="214" applyNumberFormat="1" applyFont="1" applyFill="1" applyBorder="1" applyAlignment="1" applyProtection="1">
      <alignment horizontal="right"/>
    </xf>
    <xf numFmtId="165" fontId="4" fillId="2" borderId="1" xfId="214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right"/>
    </xf>
    <xf numFmtId="166" fontId="3" fillId="2" borderId="0" xfId="2622" applyNumberFormat="1" applyFont="1" applyFill="1" applyBorder="1" applyAlignment="1" applyProtection="1">
      <alignment horizontal="right"/>
    </xf>
    <xf numFmtId="165" fontId="4" fillId="2" borderId="0" xfId="214" applyNumberFormat="1" applyFont="1" applyFill="1" applyBorder="1"/>
    <xf numFmtId="166" fontId="3" fillId="2" borderId="1" xfId="2622" applyNumberFormat="1" applyFont="1" applyFill="1" applyBorder="1" applyAlignment="1" applyProtection="1">
      <alignment horizontal="right"/>
    </xf>
    <xf numFmtId="170" fontId="4" fillId="5" borderId="1" xfId="0" applyNumberFormat="1" applyFont="1" applyFill="1" applyBorder="1" applyAlignment="1">
      <alignment horizontal="right"/>
    </xf>
    <xf numFmtId="165" fontId="10" fillId="5" borderId="0" xfId="0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left"/>
    </xf>
    <xf numFmtId="165" fontId="4" fillId="2" borderId="0" xfId="214" applyNumberFormat="1" applyFont="1" applyFill="1" applyBorder="1" applyAlignment="1" applyProtection="1">
      <alignment horizontal="right"/>
    </xf>
    <xf numFmtId="165" fontId="3" fillId="2" borderId="1" xfId="214" applyNumberFormat="1" applyFont="1" applyFill="1" applyBorder="1" applyAlignment="1" applyProtection="1">
      <alignment horizontal="right"/>
    </xf>
    <xf numFmtId="165" fontId="4" fillId="2" borderId="1" xfId="214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right"/>
    </xf>
    <xf numFmtId="166" fontId="3" fillId="2" borderId="0" xfId="2622" applyNumberFormat="1" applyFont="1" applyFill="1" applyBorder="1" applyAlignment="1" applyProtection="1">
      <alignment horizontal="right"/>
    </xf>
    <xf numFmtId="165" fontId="4" fillId="2" borderId="0" xfId="214" applyNumberFormat="1" applyFont="1" applyFill="1" applyBorder="1"/>
    <xf numFmtId="166" fontId="3" fillId="2" borderId="1" xfId="2622" applyNumberFormat="1" applyFont="1" applyFill="1" applyBorder="1" applyAlignment="1" applyProtection="1">
      <alignment horizontal="right"/>
    </xf>
    <xf numFmtId="165" fontId="4" fillId="2" borderId="3" xfId="214" applyNumberFormat="1" applyFont="1" applyFill="1" applyBorder="1" applyAlignment="1" applyProtection="1">
      <alignment horizontal="right"/>
    </xf>
    <xf numFmtId="165" fontId="3" fillId="2" borderId="3" xfId="214" applyNumberFormat="1" applyFont="1" applyFill="1" applyBorder="1" applyAlignment="1" applyProtection="1">
      <alignment horizontal="right"/>
    </xf>
    <xf numFmtId="166" fontId="3" fillId="2" borderId="3" xfId="2622" applyNumberFormat="1" applyFont="1" applyFill="1" applyBorder="1" applyAlignment="1" applyProtection="1">
      <alignment horizontal="right"/>
    </xf>
    <xf numFmtId="0" fontId="3" fillId="5" borderId="0" xfId="0" applyNumberFormat="1" applyFont="1" applyFill="1" applyAlignment="1" applyProtection="1"/>
    <xf numFmtId="165" fontId="4" fillId="2" borderId="0" xfId="214" applyNumberFormat="1" applyFont="1" applyFill="1" applyBorder="1" applyAlignment="1" applyProtection="1">
      <alignment horizontal="right"/>
    </xf>
    <xf numFmtId="165" fontId="3" fillId="2" borderId="1" xfId="214" applyNumberFormat="1" applyFont="1" applyFill="1" applyBorder="1" applyAlignment="1" applyProtection="1">
      <alignment horizontal="right"/>
    </xf>
    <xf numFmtId="165" fontId="4" fillId="2" borderId="1" xfId="214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right"/>
    </xf>
    <xf numFmtId="166" fontId="3" fillId="2" borderId="0" xfId="2622" applyNumberFormat="1" applyFont="1" applyFill="1" applyBorder="1" applyAlignment="1" applyProtection="1">
      <alignment horizontal="right"/>
    </xf>
    <xf numFmtId="166" fontId="3" fillId="2" borderId="1" xfId="2622" applyNumberFormat="1" applyFont="1" applyFill="1" applyBorder="1" applyAlignment="1" applyProtection="1">
      <alignment horizontal="right"/>
    </xf>
    <xf numFmtId="172" fontId="3" fillId="5" borderId="2" xfId="0" applyNumberFormat="1" applyFont="1" applyFill="1" applyBorder="1" applyAlignment="1" applyProtection="1"/>
    <xf numFmtId="165" fontId="4" fillId="2" borderId="0" xfId="214" applyNumberFormat="1" applyFont="1" applyFill="1" applyBorder="1" applyAlignment="1" applyProtection="1">
      <alignment horizontal="right"/>
    </xf>
    <xf numFmtId="165" fontId="3" fillId="2" borderId="0" xfId="214" applyNumberFormat="1" applyFont="1" applyFill="1" applyBorder="1" applyAlignment="1" applyProtection="1">
      <alignment horizontal="right"/>
    </xf>
    <xf numFmtId="165" fontId="4" fillId="2" borderId="0" xfId="214" applyNumberFormat="1" applyFont="1" applyFill="1" applyBorder="1"/>
    <xf numFmtId="165" fontId="4" fillId="2" borderId="3" xfId="214" applyNumberFormat="1" applyFont="1" applyFill="1" applyBorder="1" applyAlignment="1" applyProtection="1">
      <alignment horizontal="right"/>
    </xf>
    <xf numFmtId="165" fontId="3" fillId="2" borderId="3" xfId="214" applyNumberFormat="1" applyFont="1" applyFill="1" applyBorder="1" applyAlignment="1" applyProtection="1">
      <alignment horizontal="right"/>
    </xf>
    <xf numFmtId="165" fontId="4" fillId="2" borderId="2" xfId="214" applyNumberFormat="1" applyFont="1" applyFill="1" applyBorder="1" applyAlignment="1" applyProtection="1">
      <alignment horizontal="right"/>
    </xf>
    <xf numFmtId="165" fontId="3" fillId="2" borderId="2" xfId="214" applyNumberFormat="1" applyFont="1" applyFill="1" applyBorder="1" applyAlignment="1" applyProtection="1">
      <alignment horizontal="right"/>
    </xf>
  </cellXfs>
  <cellStyles count="3123">
    <cellStyle name="%" xfId="7"/>
    <cellStyle name="%_2011 Q1" xfId="8"/>
    <cellStyle name="%_2011 Q1_RoaCE (Q4 only)" xfId="2822"/>
    <cellStyle name="%_208820-28-DemandModelCans-03Sept2010-MR-MUN-CLIENT" xfId="9"/>
    <cellStyle name="%_208820-28-DemandModelCans-03Sept2010-MR-MUN-CLIENT_RoaCE (Q4 only)" xfId="2823"/>
    <cellStyle name="%_208820-28-Litho Demand Modell-17Aug10-MT-FRA-v40Client" xfId="10"/>
    <cellStyle name="%_Strategy 2011" xfId="11"/>
    <cellStyle name="%_Strategy 2011_RoaCE (Q4 only)" xfId="2824"/>
    <cellStyle name="_ET_STYLE_NoName_00_" xfId="12"/>
    <cellStyle name="_ET_STYLE_NoName_00_ 10" xfId="13"/>
    <cellStyle name="_ET_STYLE_NoName_00_ 11" xfId="14"/>
    <cellStyle name="_ET_STYLE_NoName_00_ 2" xfId="15"/>
    <cellStyle name="_ET_STYLE_NoName_00_ 3" xfId="16"/>
    <cellStyle name="_ET_STYLE_NoName_00_ 4" xfId="17"/>
    <cellStyle name="_ET_STYLE_NoName_00_ 5" xfId="18"/>
    <cellStyle name="_ET_STYLE_NoName_00_ 6" xfId="19"/>
    <cellStyle name="_ET_STYLE_NoName_00_ 7" xfId="20"/>
    <cellStyle name="_ET_STYLE_NoName_00_ 8" xfId="21"/>
    <cellStyle name="_ET_STYLE_NoName_00_ 9" xfId="22"/>
    <cellStyle name="20% - Accent1 2" xfId="23"/>
    <cellStyle name="20% - Accent2 2" xfId="24"/>
    <cellStyle name="20% - Accent3 2" xfId="25"/>
    <cellStyle name="20% - Accent4 2" xfId="26"/>
    <cellStyle name="20% - Accent5 2" xfId="27"/>
    <cellStyle name="20% - Accent6 2" xfId="28"/>
    <cellStyle name="20% - Akzent1" xfId="29"/>
    <cellStyle name="20% - Akzent1 2" xfId="30"/>
    <cellStyle name="20% - Akzent1 3" xfId="31"/>
    <cellStyle name="20% - Akzent2" xfId="32"/>
    <cellStyle name="20% - Akzent2 2" xfId="33"/>
    <cellStyle name="20% - Akzent2 3" xfId="34"/>
    <cellStyle name="20% - Akzent3" xfId="35"/>
    <cellStyle name="20% - Akzent3 2" xfId="36"/>
    <cellStyle name="20% - Akzent3 3" xfId="37"/>
    <cellStyle name="20% - Akzent4" xfId="38"/>
    <cellStyle name="20% - Akzent4 2" xfId="39"/>
    <cellStyle name="20% - Akzent4 3" xfId="40"/>
    <cellStyle name="20% - Akzent5" xfId="41"/>
    <cellStyle name="20% - Akzent5 2" xfId="42"/>
    <cellStyle name="20% - Akzent5 3" xfId="43"/>
    <cellStyle name="20% - Akzent6" xfId="44"/>
    <cellStyle name="20% - Akzent6 2" xfId="45"/>
    <cellStyle name="20% - Akzent6 3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40% - Akzent1" xfId="53"/>
    <cellStyle name="40% - Akzent1 2" xfId="54"/>
    <cellStyle name="40% - Akzent1 3" xfId="55"/>
    <cellStyle name="40% - Akzent2" xfId="56"/>
    <cellStyle name="40% - Akzent2 2" xfId="57"/>
    <cellStyle name="40% - Akzent2 3" xfId="58"/>
    <cellStyle name="40% - Akzent3" xfId="59"/>
    <cellStyle name="40% - Akzent3 2" xfId="60"/>
    <cellStyle name="40% - Akzent3 3" xfId="61"/>
    <cellStyle name="40% - Akzent4" xfId="62"/>
    <cellStyle name="40% - Akzent4 2" xfId="63"/>
    <cellStyle name="40% - Akzent4 3" xfId="64"/>
    <cellStyle name="40% - Akzent5" xfId="65"/>
    <cellStyle name="40% - Akzent5 2" xfId="66"/>
    <cellStyle name="40% - Akzent5 3" xfId="67"/>
    <cellStyle name="40% - Akzent6" xfId="68"/>
    <cellStyle name="40% - Akzent6 2" xfId="69"/>
    <cellStyle name="40% - Akzent6 3" xfId="70"/>
    <cellStyle name="60% - Accent1 2" xfId="71"/>
    <cellStyle name="60% - Accent2 2" xfId="72"/>
    <cellStyle name="60% - Accent3 2" xfId="73"/>
    <cellStyle name="60% - Accent4 2" xfId="74"/>
    <cellStyle name="60% - Accent5 2" xfId="75"/>
    <cellStyle name="60% - Accent6 2" xfId="76"/>
    <cellStyle name="60% - Akzent1" xfId="77"/>
    <cellStyle name="60% - Akzent1 2" xfId="78"/>
    <cellStyle name="60% - Akzent1 3" xfId="79"/>
    <cellStyle name="60% - Akzent2" xfId="80"/>
    <cellStyle name="60% - Akzent2 2" xfId="81"/>
    <cellStyle name="60% - Akzent2 3" xfId="82"/>
    <cellStyle name="60% - Akzent3" xfId="83"/>
    <cellStyle name="60% - Akzent3 2" xfId="84"/>
    <cellStyle name="60% - Akzent3 3" xfId="85"/>
    <cellStyle name="60% - Akzent4" xfId="86"/>
    <cellStyle name="60% - Akzent4 2" xfId="87"/>
    <cellStyle name="60% - Akzent4 3" xfId="88"/>
    <cellStyle name="60% - Akzent5" xfId="89"/>
    <cellStyle name="60% - Akzent5 2" xfId="90"/>
    <cellStyle name="60% - Akzent5 3" xfId="91"/>
    <cellStyle name="60% - Akzent6" xfId="92"/>
    <cellStyle name="60% - Akzent6 2" xfId="93"/>
    <cellStyle name="60% - Akzent6 3" xfId="94"/>
    <cellStyle name="Accent1 - 20%" xfId="96"/>
    <cellStyle name="Accent1 - 40%" xfId="97"/>
    <cellStyle name="Accent1 - 60%" xfId="98"/>
    <cellStyle name="Accent1 10" xfId="3004"/>
    <cellStyle name="Accent1 11" xfId="3044"/>
    <cellStyle name="Accent1 12" xfId="2996"/>
    <cellStyle name="Accent1 13" xfId="3037"/>
    <cellStyle name="Accent1 14" xfId="3073"/>
    <cellStyle name="Accent1 15" xfId="3034"/>
    <cellStyle name="Accent1 16" xfId="2985"/>
    <cellStyle name="Accent1 17" xfId="2853"/>
    <cellStyle name="Accent1 18" xfId="3084"/>
    <cellStyle name="Accent1 19" xfId="2857"/>
    <cellStyle name="Accent1 2" xfId="95"/>
    <cellStyle name="Accent1 20" xfId="2972"/>
    <cellStyle name="Accent1 21" xfId="2863"/>
    <cellStyle name="Accent1 22" xfId="2967"/>
    <cellStyle name="Accent1 23" xfId="3094"/>
    <cellStyle name="Accent1 24" xfId="3023"/>
    <cellStyle name="Accent1 25" xfId="2872"/>
    <cellStyle name="Accent1 26" xfId="2958"/>
    <cellStyle name="Accent1 27" xfId="2881"/>
    <cellStyle name="Accent1 28" xfId="2952"/>
    <cellStyle name="Accent1 29" xfId="2890"/>
    <cellStyle name="Accent1 3" xfId="2874"/>
    <cellStyle name="Accent1 30" xfId="2948"/>
    <cellStyle name="Accent1 31" xfId="3108"/>
    <cellStyle name="Accent1 32" xfId="2944"/>
    <cellStyle name="Accent1 33" xfId="3110"/>
    <cellStyle name="Accent1 34" xfId="2938"/>
    <cellStyle name="Accent1 35" xfId="3114"/>
    <cellStyle name="Accent1 36" xfId="2984"/>
    <cellStyle name="Accent1 37" xfId="3115"/>
    <cellStyle name="Accent1 38" xfId="2929"/>
    <cellStyle name="Accent1 39" xfId="3118"/>
    <cellStyle name="Accent1 4" xfId="3025"/>
    <cellStyle name="Accent1 40" xfId="3120"/>
    <cellStyle name="Accent1 5" xfId="3062"/>
    <cellStyle name="Accent1 6" xfId="3017"/>
    <cellStyle name="Accent1 7" xfId="3056"/>
    <cellStyle name="Accent1 8" xfId="3011"/>
    <cellStyle name="Accent1 9" xfId="3050"/>
    <cellStyle name="Accent2 - 20%" xfId="100"/>
    <cellStyle name="Accent2 - 40%" xfId="101"/>
    <cellStyle name="Accent2 - 60%" xfId="102"/>
    <cellStyle name="Accent2 10" xfId="3002"/>
    <cellStyle name="Accent2 11" xfId="3043"/>
    <cellStyle name="Accent2 12" xfId="2995"/>
    <cellStyle name="Accent2 13" xfId="3069"/>
    <cellStyle name="Accent2 14" xfId="2988"/>
    <cellStyle name="Accent2 15" xfId="3033"/>
    <cellStyle name="Accent2 16" xfId="2982"/>
    <cellStyle name="Accent2 17" xfId="2855"/>
    <cellStyle name="Accent2 18" xfId="3029"/>
    <cellStyle name="Accent2 19" xfId="2858"/>
    <cellStyle name="Accent2 2" xfId="99"/>
    <cellStyle name="Accent2 20" xfId="3026"/>
    <cellStyle name="Accent2 21" xfId="2865"/>
    <cellStyle name="Accent2 22" xfId="3092"/>
    <cellStyle name="Accent2 23" xfId="2867"/>
    <cellStyle name="Accent2 24" xfId="3097"/>
    <cellStyle name="Accent2 25" xfId="3093"/>
    <cellStyle name="Accent2 26" xfId="2957"/>
    <cellStyle name="Accent2 27" xfId="2882"/>
    <cellStyle name="Accent2 28" xfId="3102"/>
    <cellStyle name="Accent2 29" xfId="2891"/>
    <cellStyle name="Accent2 3" xfId="2876"/>
    <cellStyle name="Accent2 30" xfId="2999"/>
    <cellStyle name="Accent2 31" xfId="3000"/>
    <cellStyle name="Accent2 32" xfId="2943"/>
    <cellStyle name="Accent2 33" xfId="3111"/>
    <cellStyle name="Accent2 34" xfId="3113"/>
    <cellStyle name="Accent2 35" xfId="2907"/>
    <cellStyle name="Accent2 36" xfId="2933"/>
    <cellStyle name="Accent2 37" xfId="3083"/>
    <cellStyle name="Accent2 38" xfId="2928"/>
    <cellStyle name="Accent2 39" xfId="3098"/>
    <cellStyle name="Accent2 4" xfId="3024"/>
    <cellStyle name="Accent2 40" xfId="3122"/>
    <cellStyle name="Accent2 5" xfId="3061"/>
    <cellStyle name="Accent2 6" xfId="3016"/>
    <cellStyle name="Accent2 7" xfId="3055"/>
    <cellStyle name="Accent2 8" xfId="3010"/>
    <cellStyle name="Accent2 9" xfId="3049"/>
    <cellStyle name="Accent3 - 20%" xfId="104"/>
    <cellStyle name="Accent3 - 40%" xfId="105"/>
    <cellStyle name="Accent3 - 60%" xfId="106"/>
    <cellStyle name="Accent3 10" xfId="3085"/>
    <cellStyle name="Accent3 11" xfId="3042"/>
    <cellStyle name="Accent3 12" xfId="2993"/>
    <cellStyle name="Accent3 13" xfId="3035"/>
    <cellStyle name="Accent3 14" xfId="3075"/>
    <cellStyle name="Accent3 15" xfId="3096"/>
    <cellStyle name="Accent3 16" xfId="2981"/>
    <cellStyle name="Accent3 17" xfId="3099"/>
    <cellStyle name="Accent3 18" xfId="2976"/>
    <cellStyle name="Accent3 19" xfId="2859"/>
    <cellStyle name="Accent3 2" xfId="103"/>
    <cellStyle name="Accent3 20" xfId="3027"/>
    <cellStyle name="Accent3 21" xfId="3063"/>
    <cellStyle name="Accent3 22" xfId="2965"/>
    <cellStyle name="Accent3 23" xfId="2869"/>
    <cellStyle name="Accent3 24" xfId="2961"/>
    <cellStyle name="Accent3 25" xfId="2873"/>
    <cellStyle name="Accent3 26" xfId="3101"/>
    <cellStyle name="Accent3 27" xfId="2886"/>
    <cellStyle name="Accent3 28" xfId="2951"/>
    <cellStyle name="Accent3 29" xfId="2893"/>
    <cellStyle name="Accent3 3" xfId="2878"/>
    <cellStyle name="Accent3 30" xfId="2946"/>
    <cellStyle name="Accent3 31" xfId="2898"/>
    <cellStyle name="Accent3 32" xfId="3109"/>
    <cellStyle name="Accent3 33" xfId="2903"/>
    <cellStyle name="Accent3 34" xfId="2936"/>
    <cellStyle name="Accent3 35" xfId="2908"/>
    <cellStyle name="Accent3 36" xfId="2983"/>
    <cellStyle name="Accent3 37" xfId="3116"/>
    <cellStyle name="Accent3 38" xfId="2927"/>
    <cellStyle name="Accent3 39" xfId="2913"/>
    <cellStyle name="Accent3 4" xfId="3022"/>
    <cellStyle name="Accent3 40" xfId="2922"/>
    <cellStyle name="Accent3 5" xfId="3060"/>
    <cellStyle name="Accent3 6" xfId="3015"/>
    <cellStyle name="Accent3 7" xfId="3054"/>
    <cellStyle name="Accent3 8" xfId="3009"/>
    <cellStyle name="Accent3 9" xfId="3047"/>
    <cellStyle name="Accent4 - 20%" xfId="108"/>
    <cellStyle name="Accent4 - 40%" xfId="109"/>
    <cellStyle name="Accent4 - 60%" xfId="110"/>
    <cellStyle name="Accent4 10" xfId="2998"/>
    <cellStyle name="Accent4 11" xfId="3040"/>
    <cellStyle name="Accent4 12" xfId="2992"/>
    <cellStyle name="Accent4 13" xfId="3071"/>
    <cellStyle name="Accent4 14" xfId="2987"/>
    <cellStyle name="Accent4 15" xfId="3077"/>
    <cellStyle name="Accent4 16" xfId="2980"/>
    <cellStyle name="Accent4 17" xfId="3080"/>
    <cellStyle name="Accent4 18" xfId="2975"/>
    <cellStyle name="Accent4 19" xfId="3089"/>
    <cellStyle name="Accent4 2" xfId="107"/>
    <cellStyle name="Accent4 20" xfId="2970"/>
    <cellStyle name="Accent4 21" xfId="3091"/>
    <cellStyle name="Accent4 22" xfId="2963"/>
    <cellStyle name="Accent4 23" xfId="2870"/>
    <cellStyle name="Accent4 24" xfId="3105"/>
    <cellStyle name="Accent4 25" xfId="2875"/>
    <cellStyle name="Accent4 26" xfId="2955"/>
    <cellStyle name="Accent4 27" xfId="2887"/>
    <cellStyle name="Accent4 28" xfId="3104"/>
    <cellStyle name="Accent4 29" xfId="2894"/>
    <cellStyle name="Accent4 3" xfId="2880"/>
    <cellStyle name="Accent4 30" xfId="3107"/>
    <cellStyle name="Accent4 31" xfId="2899"/>
    <cellStyle name="Accent4 32" xfId="2941"/>
    <cellStyle name="Accent4 33" xfId="2904"/>
    <cellStyle name="Accent4 34" xfId="2935"/>
    <cellStyle name="Accent4 35" xfId="3121"/>
    <cellStyle name="Accent4 36" xfId="2932"/>
    <cellStyle name="Accent4 37" xfId="2911"/>
    <cellStyle name="Accent4 38" xfId="2926"/>
    <cellStyle name="Accent4 39" xfId="2914"/>
    <cellStyle name="Accent4 4" xfId="3020"/>
    <cellStyle name="Accent4 40" xfId="2921"/>
    <cellStyle name="Accent4 5" xfId="3059"/>
    <cellStyle name="Accent4 6" xfId="3014"/>
    <cellStyle name="Accent4 7" xfId="3053"/>
    <cellStyle name="Accent4 8" xfId="3007"/>
    <cellStyle name="Accent4 9" xfId="3046"/>
    <cellStyle name="Accent5 - 20%" xfId="112"/>
    <cellStyle name="Accent5 - 40%" xfId="113"/>
    <cellStyle name="Accent5 - 60%" xfId="114"/>
    <cellStyle name="Accent5 10" xfId="2997"/>
    <cellStyle name="Accent5 11" xfId="3039"/>
    <cellStyle name="Accent5 12" xfId="2991"/>
    <cellStyle name="Accent5 13" xfId="3087"/>
    <cellStyle name="Accent5 14" xfId="3074"/>
    <cellStyle name="Accent5 15" xfId="2851"/>
    <cellStyle name="Accent5 16" xfId="2979"/>
    <cellStyle name="Accent5 17" xfId="2856"/>
    <cellStyle name="Accent5 18" xfId="2974"/>
    <cellStyle name="Accent5 19" xfId="2860"/>
    <cellStyle name="Accent5 2" xfId="111"/>
    <cellStyle name="Accent5 20" xfId="2969"/>
    <cellStyle name="Accent5 21" xfId="2862"/>
    <cellStyle name="Accent5 22" xfId="2962"/>
    <cellStyle name="Accent5 23" xfId="2871"/>
    <cellStyle name="Accent5 24" xfId="2960"/>
    <cellStyle name="Accent5 25" xfId="2877"/>
    <cellStyle name="Accent5 26" xfId="2954"/>
    <cellStyle name="Accent5 27" xfId="2888"/>
    <cellStyle name="Accent5 28" xfId="2949"/>
    <cellStyle name="Accent5 29" xfId="2895"/>
    <cellStyle name="Accent5 3" xfId="2883"/>
    <cellStyle name="Accent5 30" xfId="2945"/>
    <cellStyle name="Accent5 31" xfId="2900"/>
    <cellStyle name="Accent5 32" xfId="2940"/>
    <cellStyle name="Accent5 33" xfId="2905"/>
    <cellStyle name="Accent5 34" xfId="2934"/>
    <cellStyle name="Accent5 35" xfId="2909"/>
    <cellStyle name="Accent5 36" xfId="2931"/>
    <cellStyle name="Accent5 37" xfId="2912"/>
    <cellStyle name="Accent5 38" xfId="2925"/>
    <cellStyle name="Accent5 39" xfId="2915"/>
    <cellStyle name="Accent5 4" xfId="3019"/>
    <cellStyle name="Accent5 40" xfId="2920"/>
    <cellStyle name="Accent5 5" xfId="3058"/>
    <cellStyle name="Accent5 6" xfId="3013"/>
    <cellStyle name="Accent5 7" xfId="3052"/>
    <cellStyle name="Accent5 8" xfId="3006"/>
    <cellStyle name="Accent5 9" xfId="3076"/>
    <cellStyle name="Accent6 - 20%" xfId="116"/>
    <cellStyle name="Accent6 - 40%" xfId="117"/>
    <cellStyle name="Accent6 - 60%" xfId="118"/>
    <cellStyle name="Accent6 10" xfId="3003"/>
    <cellStyle name="Accent6 11" xfId="3038"/>
    <cellStyle name="Accent6 12" xfId="2990"/>
    <cellStyle name="Accent6 13" xfId="3070"/>
    <cellStyle name="Accent6 14" xfId="2986"/>
    <cellStyle name="Accent6 15" xfId="2852"/>
    <cellStyle name="Accent6 16" xfId="2978"/>
    <cellStyle name="Accent6 17" xfId="2854"/>
    <cellStyle name="Accent6 18" xfId="2973"/>
    <cellStyle name="Accent6 19" xfId="2861"/>
    <cellStyle name="Accent6 2" xfId="115"/>
    <cellStyle name="Accent6 20" xfId="2968"/>
    <cellStyle name="Accent6 21" xfId="2866"/>
    <cellStyle name="Accent6 22" xfId="2966"/>
    <cellStyle name="Accent6 23" xfId="3095"/>
    <cellStyle name="Accent6 24" xfId="2959"/>
    <cellStyle name="Accent6 25" xfId="2879"/>
    <cellStyle name="Accent6 26" xfId="2953"/>
    <cellStyle name="Accent6 27" xfId="2889"/>
    <cellStyle name="Accent6 28" xfId="3103"/>
    <cellStyle name="Accent6 29" xfId="3082"/>
    <cellStyle name="Accent6 3" xfId="2885"/>
    <cellStyle name="Accent6 30" xfId="3106"/>
    <cellStyle name="Accent6 31" xfId="2901"/>
    <cellStyle name="Accent6 32" xfId="2939"/>
    <cellStyle name="Accent6 33" xfId="3032"/>
    <cellStyle name="Accent6 34" xfId="2937"/>
    <cellStyle name="Accent6 35" xfId="2910"/>
    <cellStyle name="Accent6 36" xfId="2930"/>
    <cellStyle name="Accent6 37" xfId="3065"/>
    <cellStyle name="Accent6 38" xfId="2924"/>
    <cellStyle name="Accent6 39" xfId="3117"/>
    <cellStyle name="Accent6 4" xfId="3018"/>
    <cellStyle name="Accent6 40" xfId="2919"/>
    <cellStyle name="Accent6 5" xfId="3057"/>
    <cellStyle name="Accent6 6" xfId="3012"/>
    <cellStyle name="Accent6 7" xfId="3051"/>
    <cellStyle name="Accent6 8" xfId="3005"/>
    <cellStyle name="Accent6 9" xfId="3045"/>
    <cellStyle name="AFE" xfId="119"/>
    <cellStyle name="Akzent1 2" xfId="120"/>
    <cellStyle name="Akzent1 3" xfId="121"/>
    <cellStyle name="Akzent2 2" xfId="122"/>
    <cellStyle name="Akzent2 3" xfId="123"/>
    <cellStyle name="Akzent3 2" xfId="124"/>
    <cellStyle name="Akzent3 3" xfId="125"/>
    <cellStyle name="Akzent4 2" xfId="126"/>
    <cellStyle name="Akzent4 3" xfId="127"/>
    <cellStyle name="Akzent5 2" xfId="128"/>
    <cellStyle name="Akzent5 3" xfId="129"/>
    <cellStyle name="Akzent6 2" xfId="130"/>
    <cellStyle name="Akzent6 3" xfId="131"/>
    <cellStyle name="ANCLAS,REZONES Y SUS PARTES,DE FUNDICION,DE HIERRO O DE ACERO" xfId="132"/>
    <cellStyle name="anhang" xfId="133"/>
    <cellStyle name="Assumptions" xfId="134"/>
    <cellStyle name="Ausgabe 2" xfId="135"/>
    <cellStyle name="Ausgabe 3" xfId="136"/>
    <cellStyle name="Bad 2" xfId="137"/>
    <cellStyle name="Berechnung 2" xfId="138"/>
    <cellStyle name="Berechnung 3" xfId="139"/>
    <cellStyle name="BilanzKonten" xfId="140"/>
    <cellStyle name="BilanzKopf" xfId="141"/>
    <cellStyle name="BilanzZahlen" xfId="142"/>
    <cellStyle name="BilanzZahlenDetail" xfId="143"/>
    <cellStyle name="BilanzZahlenProzent" xfId="144"/>
    <cellStyle name="BilanzZahlenProzentDetail" xfId="145"/>
    <cellStyle name="Blanc" xfId="146"/>
    <cellStyle name="blank" xfId="147"/>
    <cellStyle name="Blue" xfId="148"/>
    <cellStyle name="Calculation 2" xfId="149"/>
    <cellStyle name="Check Cell 2" xfId="150"/>
    <cellStyle name="Comma [0] 2" xfId="152"/>
    <cellStyle name="Comma 10" xfId="3001"/>
    <cellStyle name="Comma 11" xfId="3041"/>
    <cellStyle name="Comma 12" xfId="2994"/>
    <cellStyle name="Comma 13" xfId="3036"/>
    <cellStyle name="Comma 14" xfId="2989"/>
    <cellStyle name="Comma 15" xfId="3067"/>
    <cellStyle name="Comma 16" xfId="3078"/>
    <cellStyle name="Comma 17" xfId="3081"/>
    <cellStyle name="Comma 18" xfId="3086"/>
    <cellStyle name="Comma 19" xfId="3088"/>
    <cellStyle name="Comma 2" xfId="153"/>
    <cellStyle name="Comma 2 2" xfId="154"/>
    <cellStyle name="Comma 2 3" xfId="155"/>
    <cellStyle name="Comma 2_AluminiumProductsMonitor2012OctData" xfId="156"/>
    <cellStyle name="Comma 20" xfId="3090"/>
    <cellStyle name="Comma 21" xfId="2864"/>
    <cellStyle name="Comma 22" xfId="2964"/>
    <cellStyle name="Comma 23" xfId="2868"/>
    <cellStyle name="Comma 24" xfId="3021"/>
    <cellStyle name="Comma 25" xfId="3100"/>
    <cellStyle name="Comma 26" xfId="2956"/>
    <cellStyle name="Comma 27" xfId="2884"/>
    <cellStyle name="Comma 28" xfId="2950"/>
    <cellStyle name="Comma 29" xfId="2892"/>
    <cellStyle name="Comma 3" xfId="157"/>
    <cellStyle name="Comma 30" xfId="2947"/>
    <cellStyle name="Comma 31" xfId="2896"/>
    <cellStyle name="Comma 32" xfId="2942"/>
    <cellStyle name="Comma 33" xfId="2902"/>
    <cellStyle name="Comma 34" xfId="3112"/>
    <cellStyle name="Comma 35" xfId="2906"/>
    <cellStyle name="Comma 36" xfId="3072"/>
    <cellStyle name="Comma 37" xfId="3079"/>
    <cellStyle name="Comma 38" xfId="2977"/>
    <cellStyle name="Comma 39" xfId="3119"/>
    <cellStyle name="Comma 4" xfId="158"/>
    <cellStyle name="Comma 40" xfId="2923"/>
    <cellStyle name="Comma 41" xfId="2971"/>
    <cellStyle name="Comma 42" xfId="2918"/>
    <cellStyle name="Comma 43" xfId="2916"/>
    <cellStyle name="Comma 44" xfId="2917"/>
    <cellStyle name="Comma 5" xfId="2849"/>
    <cellStyle name="Comma 6" xfId="151"/>
    <cellStyle name="Comma 7" xfId="2897"/>
    <cellStyle name="Comma 8" xfId="3008"/>
    <cellStyle name="Comma 9" xfId="3048"/>
    <cellStyle name="Cur૲ency [0]_CASHCARR" xfId="159"/>
    <cellStyle name="Currency [2]" xfId="160"/>
    <cellStyle name="Cᇯmma_HOUዓING" xfId="161"/>
    <cellStyle name="Date" xfId="162"/>
    <cellStyle name="Datum 10" xfId="163"/>
    <cellStyle name="Datum 11" xfId="164"/>
    <cellStyle name="Datum 12" xfId="165"/>
    <cellStyle name="Datum 8" xfId="166"/>
    <cellStyle name="Datum 9" xfId="167"/>
    <cellStyle name="Eingabe 2" xfId="168"/>
    <cellStyle name="Eingabe 3" xfId="169"/>
    <cellStyle name="Emphasis 1" xfId="170"/>
    <cellStyle name="Emphasis 2" xfId="171"/>
    <cellStyle name="Emphasis 3" xfId="172"/>
    <cellStyle name="Ergebnis 2" xfId="173"/>
    <cellStyle name="Ergebnis 3" xfId="174"/>
    <cellStyle name="Erklärender Text 2" xfId="175"/>
    <cellStyle name="Erklärender Text 3" xfId="176"/>
    <cellStyle name="Error checking" xfId="177"/>
    <cellStyle name="Euro" xfId="178"/>
    <cellStyle name="Explanatory Text 2" xfId="179"/>
    <cellStyle name="Gelb" xfId="180"/>
    <cellStyle name="Good 2" xfId="181"/>
    <cellStyle name="Gut 2" xfId="182"/>
    <cellStyle name="Gut 3" xfId="183"/>
    <cellStyle name="Heading 1 2" xfId="184"/>
    <cellStyle name="Heading 2 2" xfId="185"/>
    <cellStyle name="Heading 3 2" xfId="186"/>
    <cellStyle name="Heading 4 2" xfId="187"/>
    <cellStyle name="Hyperlink 2" xfId="188"/>
    <cellStyle name="Hyperlink 2 2" xfId="189"/>
    <cellStyle name="Hyperlink 2 3" xfId="190"/>
    <cellStyle name="Hyperlink 2 4" xfId="191"/>
    <cellStyle name="Hyperlink 2 5" xfId="192"/>
    <cellStyle name="Hyperlink 2 6" xfId="193"/>
    <cellStyle name="Hyperlink 2 7" xfId="194"/>
    <cellStyle name="Hyperlink 4 2" xfId="195"/>
    <cellStyle name="Hyperlink 4 3" xfId="196"/>
    <cellStyle name="Hyperlink 4 4" xfId="197"/>
    <cellStyle name="Hyperlink 4 5" xfId="198"/>
    <cellStyle name="Hyperlink 4 6" xfId="199"/>
    <cellStyle name="Hyperlink 4 7" xfId="200"/>
    <cellStyle name="Input 2" xfId="201"/>
    <cellStyle name="Input Number" xfId="202"/>
    <cellStyle name="Input Percent" xfId="203"/>
    <cellStyle name="Interface" xfId="204"/>
    <cellStyle name="kopf" xfId="205"/>
    <cellStyle name="Linked Cell 2" xfId="206"/>
    <cellStyle name="Manual input" xfId="207"/>
    <cellStyle name="MLComma0" xfId="208"/>
    <cellStyle name="name" xfId="209"/>
    <cellStyle name="Neutral 2" xfId="211"/>
    <cellStyle name="Neutral 3" xfId="212"/>
    <cellStyle name="Neutral 4" xfId="210"/>
    <cellStyle name="New worksheet" xfId="213"/>
    <cellStyle name="Normal" xfId="0" builtinId="0"/>
    <cellStyle name="Normal 10" xfId="214"/>
    <cellStyle name="Normal 10 10" xfId="215"/>
    <cellStyle name="Normal 10 100" xfId="216"/>
    <cellStyle name="Normal 10 101" xfId="217"/>
    <cellStyle name="Normal 10 102" xfId="218"/>
    <cellStyle name="Normal 10 103" xfId="219"/>
    <cellStyle name="Normal 10 104" xfId="220"/>
    <cellStyle name="Normal 10 105" xfId="221"/>
    <cellStyle name="Normal 10 106" xfId="222"/>
    <cellStyle name="Normal 10 107" xfId="223"/>
    <cellStyle name="Normal 10 108" xfId="224"/>
    <cellStyle name="Normal 10 109" xfId="225"/>
    <cellStyle name="Normal 10 11" xfId="226"/>
    <cellStyle name="Normal 10 110" xfId="227"/>
    <cellStyle name="Normal 10 111" xfId="228"/>
    <cellStyle name="Normal 10 112" xfId="229"/>
    <cellStyle name="Normal 10 113" xfId="230"/>
    <cellStyle name="Normal 10 114" xfId="231"/>
    <cellStyle name="Normal 10 115" xfId="232"/>
    <cellStyle name="Normal 10 116" xfId="233"/>
    <cellStyle name="Normal 10 117" xfId="234"/>
    <cellStyle name="Normal 10 118" xfId="235"/>
    <cellStyle name="Normal 10 119" xfId="236"/>
    <cellStyle name="Normal 10 12" xfId="237"/>
    <cellStyle name="Normal 10 120" xfId="238"/>
    <cellStyle name="Normal 10 121" xfId="239"/>
    <cellStyle name="Normal 10 122" xfId="240"/>
    <cellStyle name="Normal 10 123" xfId="241"/>
    <cellStyle name="Normal 10 124" xfId="242"/>
    <cellStyle name="Normal 10 125" xfId="243"/>
    <cellStyle name="Normal 10 126" xfId="244"/>
    <cellStyle name="Normal 10 127" xfId="245"/>
    <cellStyle name="Normal 10 128" xfId="246"/>
    <cellStyle name="Normal 10 129" xfId="247"/>
    <cellStyle name="Normal 10 13" xfId="248"/>
    <cellStyle name="Normal 10 130" xfId="249"/>
    <cellStyle name="Normal 10 131" xfId="250"/>
    <cellStyle name="Normal 10 132" xfId="251"/>
    <cellStyle name="Normal 10 133" xfId="252"/>
    <cellStyle name="Normal 10 134" xfId="253"/>
    <cellStyle name="Normal 10 135" xfId="254"/>
    <cellStyle name="Normal 10 136" xfId="255"/>
    <cellStyle name="Normal 10 137" xfId="256"/>
    <cellStyle name="Normal 10 138" xfId="257"/>
    <cellStyle name="Normal 10 139" xfId="258"/>
    <cellStyle name="Normal 10 14" xfId="259"/>
    <cellStyle name="Normal 10 140" xfId="260"/>
    <cellStyle name="Normal 10 141" xfId="261"/>
    <cellStyle name="Normal 10 142" xfId="262"/>
    <cellStyle name="Normal 10 143" xfId="263"/>
    <cellStyle name="Normal 10 144" xfId="264"/>
    <cellStyle name="Normal 10 145" xfId="265"/>
    <cellStyle name="Normal 10 146" xfId="266"/>
    <cellStyle name="Normal 10 147" xfId="267"/>
    <cellStyle name="Normal 10 148" xfId="268"/>
    <cellStyle name="Normal 10 149" xfId="269"/>
    <cellStyle name="Normal 10 15" xfId="270"/>
    <cellStyle name="Normal 10 150" xfId="271"/>
    <cellStyle name="Normal 10 151" xfId="272"/>
    <cellStyle name="Normal 10 152" xfId="273"/>
    <cellStyle name="Normal 10 153" xfId="274"/>
    <cellStyle name="Normal 10 154" xfId="275"/>
    <cellStyle name="Normal 10 155" xfId="276"/>
    <cellStyle name="Normal 10 156" xfId="277"/>
    <cellStyle name="Normal 10 157" xfId="278"/>
    <cellStyle name="Normal 10 158" xfId="279"/>
    <cellStyle name="Normal 10 159" xfId="280"/>
    <cellStyle name="Normal 10 16" xfId="281"/>
    <cellStyle name="Normal 10 160" xfId="282"/>
    <cellStyle name="Normal 10 161" xfId="283"/>
    <cellStyle name="Normal 10 162" xfId="284"/>
    <cellStyle name="Normal 10 163" xfId="285"/>
    <cellStyle name="Normal 10 164" xfId="286"/>
    <cellStyle name="Normal 10 165" xfId="287"/>
    <cellStyle name="Normal 10 166" xfId="288"/>
    <cellStyle name="Normal 10 167" xfId="289"/>
    <cellStyle name="Normal 10 168" xfId="290"/>
    <cellStyle name="Normal 10 169" xfId="291"/>
    <cellStyle name="Normal 10 17" xfId="292"/>
    <cellStyle name="Normal 10 170" xfId="293"/>
    <cellStyle name="Normal 10 171" xfId="294"/>
    <cellStyle name="Normal 10 172" xfId="295"/>
    <cellStyle name="Normal 10 173" xfId="296"/>
    <cellStyle name="Normal 10 174" xfId="297"/>
    <cellStyle name="Normal 10 175" xfId="298"/>
    <cellStyle name="Normal 10 176" xfId="299"/>
    <cellStyle name="Normal 10 177" xfId="300"/>
    <cellStyle name="Normal 10 178" xfId="301"/>
    <cellStyle name="Normal 10 179" xfId="302"/>
    <cellStyle name="Normal 10 18" xfId="303"/>
    <cellStyle name="Normal 10 180" xfId="304"/>
    <cellStyle name="Normal 10 181" xfId="305"/>
    <cellStyle name="Normal 10 182" xfId="306"/>
    <cellStyle name="Normal 10 183" xfId="307"/>
    <cellStyle name="Normal 10 184" xfId="308"/>
    <cellStyle name="Normal 10 185" xfId="309"/>
    <cellStyle name="Normal 10 186" xfId="310"/>
    <cellStyle name="Normal 10 187" xfId="311"/>
    <cellStyle name="Normal 10 188" xfId="312"/>
    <cellStyle name="Normal 10 189" xfId="313"/>
    <cellStyle name="Normal 10 19" xfId="314"/>
    <cellStyle name="Normal 10 190" xfId="315"/>
    <cellStyle name="Normal 10 191" xfId="316"/>
    <cellStyle name="Normal 10 192" xfId="317"/>
    <cellStyle name="Normal 10 193" xfId="318"/>
    <cellStyle name="Normal 10 194" xfId="319"/>
    <cellStyle name="Normal 10 195" xfId="320"/>
    <cellStyle name="Normal 10 196" xfId="321"/>
    <cellStyle name="Normal 10 197" xfId="322"/>
    <cellStyle name="Normal 10 198" xfId="323"/>
    <cellStyle name="Normal 10 199" xfId="324"/>
    <cellStyle name="Normal 10 2" xfId="325"/>
    <cellStyle name="Normal 10 2 10" xfId="326"/>
    <cellStyle name="Normal 10 2 11" xfId="327"/>
    <cellStyle name="Normal 10 2 2" xfId="328"/>
    <cellStyle name="Normal 10 2 3" xfId="329"/>
    <cellStyle name="Normal 10 2 4" xfId="330"/>
    <cellStyle name="Normal 10 2 5" xfId="331"/>
    <cellStyle name="Normal 10 2 6" xfId="332"/>
    <cellStyle name="Normal 10 2 7" xfId="333"/>
    <cellStyle name="Normal 10 2 8" xfId="334"/>
    <cellStyle name="Normal 10 2 9" xfId="335"/>
    <cellStyle name="Normal 10 20" xfId="336"/>
    <cellStyle name="Normal 10 200" xfId="337"/>
    <cellStyle name="Normal 10 201" xfId="338"/>
    <cellStyle name="Normal 10 202" xfId="339"/>
    <cellStyle name="Normal 10 203" xfId="340"/>
    <cellStyle name="Normal 10 204" xfId="341"/>
    <cellStyle name="Normal 10 205" xfId="342"/>
    <cellStyle name="Normal 10 206" xfId="343"/>
    <cellStyle name="Normal 10 207" xfId="344"/>
    <cellStyle name="Normal 10 208" xfId="345"/>
    <cellStyle name="Normal 10 209" xfId="346"/>
    <cellStyle name="Normal 10 21" xfId="347"/>
    <cellStyle name="Normal 10 210" xfId="348"/>
    <cellStyle name="Normal 10 22" xfId="349"/>
    <cellStyle name="Normal 10 23" xfId="350"/>
    <cellStyle name="Normal 10 24" xfId="351"/>
    <cellStyle name="Normal 10 25" xfId="352"/>
    <cellStyle name="Normal 10 26" xfId="353"/>
    <cellStyle name="Normal 10 27" xfId="354"/>
    <cellStyle name="Normal 10 28" xfId="355"/>
    <cellStyle name="Normal 10 29" xfId="356"/>
    <cellStyle name="Normal 10 3" xfId="357"/>
    <cellStyle name="Normal 10 30" xfId="358"/>
    <cellStyle name="Normal 10 31" xfId="359"/>
    <cellStyle name="Normal 10 32" xfId="360"/>
    <cellStyle name="Normal 10 33" xfId="361"/>
    <cellStyle name="Normal 10 34" xfId="362"/>
    <cellStyle name="Normal 10 35" xfId="363"/>
    <cellStyle name="Normal 10 36" xfId="364"/>
    <cellStyle name="Normal 10 37" xfId="365"/>
    <cellStyle name="Normal 10 38" xfId="366"/>
    <cellStyle name="Normal 10 39" xfId="367"/>
    <cellStyle name="Normal 10 4" xfId="368"/>
    <cellStyle name="Normal 10 40" xfId="369"/>
    <cellStyle name="Normal 10 41" xfId="370"/>
    <cellStyle name="Normal 10 42" xfId="371"/>
    <cellStyle name="Normal 10 43" xfId="372"/>
    <cellStyle name="Normal 10 44" xfId="373"/>
    <cellStyle name="Normal 10 45" xfId="374"/>
    <cellStyle name="Normal 10 46" xfId="375"/>
    <cellStyle name="Normal 10 47" xfId="376"/>
    <cellStyle name="Normal 10 48" xfId="377"/>
    <cellStyle name="Normal 10 49" xfId="378"/>
    <cellStyle name="Normal 10 5" xfId="379"/>
    <cellStyle name="Normal 10 50" xfId="380"/>
    <cellStyle name="Normal 10 51" xfId="381"/>
    <cellStyle name="Normal 10 52" xfId="382"/>
    <cellStyle name="Normal 10 53" xfId="383"/>
    <cellStyle name="Normal 10 54" xfId="384"/>
    <cellStyle name="Normal 10 55" xfId="385"/>
    <cellStyle name="Normal 10 56" xfId="386"/>
    <cellStyle name="Normal 10 57" xfId="387"/>
    <cellStyle name="Normal 10 58" xfId="388"/>
    <cellStyle name="Normal 10 59" xfId="389"/>
    <cellStyle name="Normal 10 6" xfId="390"/>
    <cellStyle name="Normal 10 60" xfId="391"/>
    <cellStyle name="Normal 10 61" xfId="392"/>
    <cellStyle name="Normal 10 62" xfId="393"/>
    <cellStyle name="Normal 10 63" xfId="394"/>
    <cellStyle name="Normal 10 64" xfId="395"/>
    <cellStyle name="Normal 10 65" xfId="396"/>
    <cellStyle name="Normal 10 66" xfId="397"/>
    <cellStyle name="Normal 10 67" xfId="398"/>
    <cellStyle name="Normal 10 68" xfId="399"/>
    <cellStyle name="Normal 10 69" xfId="400"/>
    <cellStyle name="Normal 10 7" xfId="401"/>
    <cellStyle name="Normal 10 70" xfId="402"/>
    <cellStyle name="Normal 10 71" xfId="403"/>
    <cellStyle name="Normal 10 72" xfId="404"/>
    <cellStyle name="Normal 10 73" xfId="405"/>
    <cellStyle name="Normal 10 74" xfId="406"/>
    <cellStyle name="Normal 10 75" xfId="407"/>
    <cellStyle name="Normal 10 76" xfId="408"/>
    <cellStyle name="Normal 10 77" xfId="409"/>
    <cellStyle name="Normal 10 78" xfId="410"/>
    <cellStyle name="Normal 10 79" xfId="411"/>
    <cellStyle name="Normal 10 8" xfId="412"/>
    <cellStyle name="Normal 10 80" xfId="413"/>
    <cellStyle name="Normal 10 81" xfId="414"/>
    <cellStyle name="Normal 10 82" xfId="415"/>
    <cellStyle name="Normal 10 83" xfId="416"/>
    <cellStyle name="Normal 10 84" xfId="417"/>
    <cellStyle name="Normal 10 85" xfId="418"/>
    <cellStyle name="Normal 10 86" xfId="419"/>
    <cellStyle name="Normal 10 87" xfId="420"/>
    <cellStyle name="Normal 10 88" xfId="421"/>
    <cellStyle name="Normal 10 89" xfId="422"/>
    <cellStyle name="Normal 10 9" xfId="423"/>
    <cellStyle name="Normal 10 90" xfId="424"/>
    <cellStyle name="Normal 10 91" xfId="425"/>
    <cellStyle name="Normal 10 92" xfId="426"/>
    <cellStyle name="Normal 10 93" xfId="427"/>
    <cellStyle name="Normal 10 94" xfId="428"/>
    <cellStyle name="Normal 10 95" xfId="429"/>
    <cellStyle name="Normal 10 96" xfId="430"/>
    <cellStyle name="Normal 10 97" xfId="431"/>
    <cellStyle name="Normal 10 98" xfId="432"/>
    <cellStyle name="Normal 10 99" xfId="433"/>
    <cellStyle name="Normal 10_RoaCE (Q4 only)" xfId="2825"/>
    <cellStyle name="Normal 11" xfId="434"/>
    <cellStyle name="Normal 12" xfId="435"/>
    <cellStyle name="Normal 13" xfId="2846"/>
    <cellStyle name="Normal 13 10" xfId="436"/>
    <cellStyle name="Normal 13 100" xfId="437"/>
    <cellStyle name="Normal 13 101" xfId="438"/>
    <cellStyle name="Normal 13 102" xfId="439"/>
    <cellStyle name="Normal 13 103" xfId="440"/>
    <cellStyle name="Normal 13 104" xfId="441"/>
    <cellStyle name="Normal 13 105" xfId="442"/>
    <cellStyle name="Normal 13 106" xfId="443"/>
    <cellStyle name="Normal 13 107" xfId="444"/>
    <cellStyle name="Normal 13 108" xfId="445"/>
    <cellStyle name="Normal 13 109" xfId="446"/>
    <cellStyle name="Normal 13 11" xfId="447"/>
    <cellStyle name="Normal 13 110" xfId="448"/>
    <cellStyle name="Normal 13 111" xfId="449"/>
    <cellStyle name="Normal 13 112" xfId="450"/>
    <cellStyle name="Normal 13 113" xfId="451"/>
    <cellStyle name="Normal 13 114" xfId="452"/>
    <cellStyle name="Normal 13 115" xfId="453"/>
    <cellStyle name="Normal 13 116" xfId="454"/>
    <cellStyle name="Normal 13 117" xfId="455"/>
    <cellStyle name="Normal 13 118" xfId="456"/>
    <cellStyle name="Normal 13 119" xfId="457"/>
    <cellStyle name="Normal 13 12" xfId="458"/>
    <cellStyle name="Normal 13 120" xfId="459"/>
    <cellStyle name="Normal 13 121" xfId="460"/>
    <cellStyle name="Normal 13 122" xfId="461"/>
    <cellStyle name="Normal 13 123" xfId="462"/>
    <cellStyle name="Normal 13 124" xfId="463"/>
    <cellStyle name="Normal 13 125" xfId="464"/>
    <cellStyle name="Normal 13 126" xfId="465"/>
    <cellStyle name="Normal 13 127" xfId="466"/>
    <cellStyle name="Normal 13 128" xfId="467"/>
    <cellStyle name="Normal 13 129" xfId="468"/>
    <cellStyle name="Normal 13 13" xfId="469"/>
    <cellStyle name="Normal 13 130" xfId="470"/>
    <cellStyle name="Normal 13 131" xfId="471"/>
    <cellStyle name="Normal 13 132" xfId="472"/>
    <cellStyle name="Normal 13 133" xfId="473"/>
    <cellStyle name="Normal 13 134" xfId="474"/>
    <cellStyle name="Normal 13 135" xfId="475"/>
    <cellStyle name="Normal 13 136" xfId="476"/>
    <cellStyle name="Normal 13 137" xfId="477"/>
    <cellStyle name="Normal 13 138" xfId="478"/>
    <cellStyle name="Normal 13 139" xfId="479"/>
    <cellStyle name="Normal 13 14" xfId="480"/>
    <cellStyle name="Normal 13 140" xfId="481"/>
    <cellStyle name="Normal 13 141" xfId="482"/>
    <cellStyle name="Normal 13 142" xfId="483"/>
    <cellStyle name="Normal 13 143" xfId="484"/>
    <cellStyle name="Normal 13 144" xfId="485"/>
    <cellStyle name="Normal 13 145" xfId="486"/>
    <cellStyle name="Normal 13 146" xfId="487"/>
    <cellStyle name="Normal 13 147" xfId="488"/>
    <cellStyle name="Normal 13 148" xfId="489"/>
    <cellStyle name="Normal 13 149" xfId="490"/>
    <cellStyle name="Normal 13 15" xfId="491"/>
    <cellStyle name="Normal 13 150" xfId="492"/>
    <cellStyle name="Normal 13 151" xfId="493"/>
    <cellStyle name="Normal 13 152" xfId="494"/>
    <cellStyle name="Normal 13 153" xfId="495"/>
    <cellStyle name="Normal 13 154" xfId="496"/>
    <cellStyle name="Normal 13 155" xfId="497"/>
    <cellStyle name="Normal 13 156" xfId="498"/>
    <cellStyle name="Normal 13 157" xfId="499"/>
    <cellStyle name="Normal 13 158" xfId="500"/>
    <cellStyle name="Normal 13 159" xfId="501"/>
    <cellStyle name="Normal 13 16" xfId="502"/>
    <cellStyle name="Normal 13 160" xfId="503"/>
    <cellStyle name="Normal 13 161" xfId="504"/>
    <cellStyle name="Normal 13 162" xfId="505"/>
    <cellStyle name="Normal 13 163" xfId="506"/>
    <cellStyle name="Normal 13 164" xfId="507"/>
    <cellStyle name="Normal 13 165" xfId="508"/>
    <cellStyle name="Normal 13 166" xfId="509"/>
    <cellStyle name="Normal 13 167" xfId="510"/>
    <cellStyle name="Normal 13 168" xfId="511"/>
    <cellStyle name="Normal 13 169" xfId="512"/>
    <cellStyle name="Normal 13 17" xfId="513"/>
    <cellStyle name="Normal 13 170" xfId="514"/>
    <cellStyle name="Normal 13 171" xfId="515"/>
    <cellStyle name="Normal 13 172" xfId="516"/>
    <cellStyle name="Normal 13 173" xfId="517"/>
    <cellStyle name="Normal 13 174" xfId="518"/>
    <cellStyle name="Normal 13 175" xfId="519"/>
    <cellStyle name="Normal 13 176" xfId="520"/>
    <cellStyle name="Normal 13 177" xfId="521"/>
    <cellStyle name="Normal 13 178" xfId="522"/>
    <cellStyle name="Normal 13 179" xfId="523"/>
    <cellStyle name="Normal 13 18" xfId="524"/>
    <cellStyle name="Normal 13 180" xfId="525"/>
    <cellStyle name="Normal 13 181" xfId="526"/>
    <cellStyle name="Normal 13 182" xfId="527"/>
    <cellStyle name="Normal 13 183" xfId="528"/>
    <cellStyle name="Normal 13 184" xfId="529"/>
    <cellStyle name="Normal 13 185" xfId="530"/>
    <cellStyle name="Normal 13 186" xfId="531"/>
    <cellStyle name="Normal 13 187" xfId="532"/>
    <cellStyle name="Normal 13 188" xfId="533"/>
    <cellStyle name="Normal 13 189" xfId="534"/>
    <cellStyle name="Normal 13 19" xfId="535"/>
    <cellStyle name="Normal 13 190" xfId="536"/>
    <cellStyle name="Normal 13 191" xfId="537"/>
    <cellStyle name="Normal 13 192" xfId="538"/>
    <cellStyle name="Normal 13 193" xfId="539"/>
    <cellStyle name="Normal 13 194" xfId="540"/>
    <cellStyle name="Normal 13 195" xfId="541"/>
    <cellStyle name="Normal 13 196" xfId="542"/>
    <cellStyle name="Normal 13 197" xfId="543"/>
    <cellStyle name="Normal 13 198" xfId="544"/>
    <cellStyle name="Normal 13 199" xfId="545"/>
    <cellStyle name="Normal 13 2" xfId="546"/>
    <cellStyle name="Normal 13 2 2" xfId="547"/>
    <cellStyle name="Normal 13 2 3" xfId="548"/>
    <cellStyle name="Normal 13 2 4" xfId="549"/>
    <cellStyle name="Normal 13 2 5" xfId="550"/>
    <cellStyle name="Normal 13 2 6" xfId="551"/>
    <cellStyle name="Normal 13 2 6 2" xfId="552"/>
    <cellStyle name="Normal 13 2 6 3" xfId="553"/>
    <cellStyle name="Normal 13 2 7" xfId="554"/>
    <cellStyle name="Normal 13 2 8" xfId="555"/>
    <cellStyle name="Normal 13 2 9" xfId="556"/>
    <cellStyle name="Normal 13 20" xfId="557"/>
    <cellStyle name="Normal 13 200" xfId="558"/>
    <cellStyle name="Normal 13 201" xfId="559"/>
    <cellStyle name="Normal 13 202" xfId="560"/>
    <cellStyle name="Normal 13 203" xfId="561"/>
    <cellStyle name="Normal 13 204" xfId="562"/>
    <cellStyle name="Normal 13 205" xfId="563"/>
    <cellStyle name="Normal 13 206" xfId="564"/>
    <cellStyle name="Normal 13 207" xfId="565"/>
    <cellStyle name="Normal 13 208" xfId="566"/>
    <cellStyle name="Normal 13 209" xfId="567"/>
    <cellStyle name="Normal 13 21" xfId="568"/>
    <cellStyle name="Normal 13 210" xfId="569"/>
    <cellStyle name="Normal 13 22" xfId="570"/>
    <cellStyle name="Normal 13 23" xfId="571"/>
    <cellStyle name="Normal 13 24" xfId="572"/>
    <cellStyle name="Normal 13 25" xfId="573"/>
    <cellStyle name="Normal 13 26" xfId="574"/>
    <cellStyle name="Normal 13 27" xfId="575"/>
    <cellStyle name="Normal 13 28" xfId="576"/>
    <cellStyle name="Normal 13 29" xfId="577"/>
    <cellStyle name="Normal 13 3" xfId="578"/>
    <cellStyle name="Normal 13 3 2" xfId="579"/>
    <cellStyle name="Normal 13 3 2 2" xfId="580"/>
    <cellStyle name="Normal 13 3 2 3" xfId="581"/>
    <cellStyle name="Normal 13 3 3" xfId="582"/>
    <cellStyle name="Normal 13 3 4" xfId="583"/>
    <cellStyle name="Normal 13 3 5" xfId="584"/>
    <cellStyle name="Normal 13 30" xfId="585"/>
    <cellStyle name="Normal 13 31" xfId="586"/>
    <cellStyle name="Normal 13 32" xfId="587"/>
    <cellStyle name="Normal 13 33" xfId="588"/>
    <cellStyle name="Normal 13 34" xfId="589"/>
    <cellStyle name="Normal 13 35" xfId="590"/>
    <cellStyle name="Normal 13 36" xfId="591"/>
    <cellStyle name="Normal 13 37" xfId="592"/>
    <cellStyle name="Normal 13 38" xfId="593"/>
    <cellStyle name="Normal 13 39" xfId="594"/>
    <cellStyle name="Normal 13 4" xfId="595"/>
    <cellStyle name="Normal 13 4 2" xfId="596"/>
    <cellStyle name="Normal 13 4 2 2" xfId="597"/>
    <cellStyle name="Normal 13 4 2 3" xfId="598"/>
    <cellStyle name="Normal 13 4 3" xfId="599"/>
    <cellStyle name="Normal 13 4 4" xfId="600"/>
    <cellStyle name="Normal 13 4 5" xfId="601"/>
    <cellStyle name="Normal 13 40" xfId="602"/>
    <cellStyle name="Normal 13 41" xfId="603"/>
    <cellStyle name="Normal 13 42" xfId="604"/>
    <cellStyle name="Normal 13 43" xfId="605"/>
    <cellStyle name="Normal 13 44" xfId="606"/>
    <cellStyle name="Normal 13 45" xfId="607"/>
    <cellStyle name="Normal 13 46" xfId="608"/>
    <cellStyle name="Normal 13 47" xfId="609"/>
    <cellStyle name="Normal 13 48" xfId="610"/>
    <cellStyle name="Normal 13 49" xfId="611"/>
    <cellStyle name="Normal 13 5" xfId="612"/>
    <cellStyle name="Normal 13 5 2" xfId="613"/>
    <cellStyle name="Normal 13 5 2 2" xfId="614"/>
    <cellStyle name="Normal 13 5 2 3" xfId="615"/>
    <cellStyle name="Normal 13 5 3" xfId="616"/>
    <cellStyle name="Normal 13 5 4" xfId="617"/>
    <cellStyle name="Normal 13 5 5" xfId="618"/>
    <cellStyle name="Normal 13 50" xfId="619"/>
    <cellStyle name="Normal 13 51" xfId="620"/>
    <cellStyle name="Normal 13 52" xfId="621"/>
    <cellStyle name="Normal 13 53" xfId="622"/>
    <cellStyle name="Normal 13 54" xfId="623"/>
    <cellStyle name="Normal 13 55" xfId="624"/>
    <cellStyle name="Normal 13 56" xfId="625"/>
    <cellStyle name="Normal 13 57" xfId="626"/>
    <cellStyle name="Normal 13 58" xfId="627"/>
    <cellStyle name="Normal 13 59" xfId="628"/>
    <cellStyle name="Normal 13 6" xfId="629"/>
    <cellStyle name="Normal 13 6 2" xfId="630"/>
    <cellStyle name="Normal 13 6 2 2" xfId="631"/>
    <cellStyle name="Normal 13 6 2 3" xfId="632"/>
    <cellStyle name="Normal 13 6 3" xfId="633"/>
    <cellStyle name="Normal 13 6 4" xfId="634"/>
    <cellStyle name="Normal 13 6 5" xfId="635"/>
    <cellStyle name="Normal 13 60" xfId="636"/>
    <cellStyle name="Normal 13 61" xfId="637"/>
    <cellStyle name="Normal 13 62" xfId="638"/>
    <cellStyle name="Normal 13 63" xfId="639"/>
    <cellStyle name="Normal 13 64" xfId="640"/>
    <cellStyle name="Normal 13 65" xfId="641"/>
    <cellStyle name="Normal 13 66" xfId="642"/>
    <cellStyle name="Normal 13 67" xfId="643"/>
    <cellStyle name="Normal 13 68" xfId="644"/>
    <cellStyle name="Normal 13 69" xfId="645"/>
    <cellStyle name="Normal 13 7" xfId="646"/>
    <cellStyle name="Normal 13 7 2" xfId="647"/>
    <cellStyle name="Normal 13 7 2 2" xfId="648"/>
    <cellStyle name="Normal 13 7 2 3" xfId="649"/>
    <cellStyle name="Normal 13 7 3" xfId="650"/>
    <cellStyle name="Normal 13 7 4" xfId="651"/>
    <cellStyle name="Normal 13 7 5" xfId="652"/>
    <cellStyle name="Normal 13 70" xfId="653"/>
    <cellStyle name="Normal 13 71" xfId="654"/>
    <cellStyle name="Normal 13 72" xfId="655"/>
    <cellStyle name="Normal 13 73" xfId="656"/>
    <cellStyle name="Normal 13 74" xfId="657"/>
    <cellStyle name="Normal 13 75" xfId="658"/>
    <cellStyle name="Normal 13 76" xfId="659"/>
    <cellStyle name="Normal 13 77" xfId="660"/>
    <cellStyle name="Normal 13 78" xfId="661"/>
    <cellStyle name="Normal 13 79" xfId="662"/>
    <cellStyle name="Normal 13 8" xfId="663"/>
    <cellStyle name="Normal 13 80" xfId="664"/>
    <cellStyle name="Normal 13 81" xfId="665"/>
    <cellStyle name="Normal 13 82" xfId="666"/>
    <cellStyle name="Normal 13 83" xfId="667"/>
    <cellStyle name="Normal 13 84" xfId="668"/>
    <cellStyle name="Normal 13 85" xfId="669"/>
    <cellStyle name="Normal 13 86" xfId="670"/>
    <cellStyle name="Normal 13 87" xfId="671"/>
    <cellStyle name="Normal 13 88" xfId="672"/>
    <cellStyle name="Normal 13 89" xfId="673"/>
    <cellStyle name="Normal 13 9" xfId="674"/>
    <cellStyle name="Normal 13 90" xfId="675"/>
    <cellStyle name="Normal 13 91" xfId="676"/>
    <cellStyle name="Normal 13 92" xfId="677"/>
    <cellStyle name="Normal 13 93" xfId="678"/>
    <cellStyle name="Normal 13 94" xfId="679"/>
    <cellStyle name="Normal 13 95" xfId="680"/>
    <cellStyle name="Normal 13 96" xfId="681"/>
    <cellStyle name="Normal 13 97" xfId="682"/>
    <cellStyle name="Normal 13 98" xfId="683"/>
    <cellStyle name="Normal 13 99" xfId="684"/>
    <cellStyle name="Normal 14" xfId="2848"/>
    <cellStyle name="Normal 14 10" xfId="685"/>
    <cellStyle name="Normal 14 100" xfId="686"/>
    <cellStyle name="Normal 14 101" xfId="687"/>
    <cellStyle name="Normal 14 102" xfId="688"/>
    <cellStyle name="Normal 14 103" xfId="689"/>
    <cellStyle name="Normal 14 104" xfId="690"/>
    <cellStyle name="Normal 14 105" xfId="691"/>
    <cellStyle name="Normal 14 106" xfId="692"/>
    <cellStyle name="Normal 14 107" xfId="693"/>
    <cellStyle name="Normal 14 108" xfId="694"/>
    <cellStyle name="Normal 14 109" xfId="695"/>
    <cellStyle name="Normal 14 11" xfId="696"/>
    <cellStyle name="Normal 14 110" xfId="697"/>
    <cellStyle name="Normal 14 111" xfId="698"/>
    <cellStyle name="Normal 14 112" xfId="699"/>
    <cellStyle name="Normal 14 113" xfId="700"/>
    <cellStyle name="Normal 14 114" xfId="701"/>
    <cellStyle name="Normal 14 115" xfId="702"/>
    <cellStyle name="Normal 14 116" xfId="703"/>
    <cellStyle name="Normal 14 117" xfId="704"/>
    <cellStyle name="Normal 14 118" xfId="705"/>
    <cellStyle name="Normal 14 119" xfId="706"/>
    <cellStyle name="Normal 14 12" xfId="707"/>
    <cellStyle name="Normal 14 120" xfId="708"/>
    <cellStyle name="Normal 14 121" xfId="709"/>
    <cellStyle name="Normal 14 122" xfId="710"/>
    <cellStyle name="Normal 14 123" xfId="711"/>
    <cellStyle name="Normal 14 124" xfId="712"/>
    <cellStyle name="Normal 14 125" xfId="713"/>
    <cellStyle name="Normal 14 126" xfId="714"/>
    <cellStyle name="Normal 14 127" xfId="715"/>
    <cellStyle name="Normal 14 128" xfId="716"/>
    <cellStyle name="Normal 14 129" xfId="717"/>
    <cellStyle name="Normal 14 13" xfId="718"/>
    <cellStyle name="Normal 14 130" xfId="719"/>
    <cellStyle name="Normal 14 131" xfId="720"/>
    <cellStyle name="Normal 14 132" xfId="721"/>
    <cellStyle name="Normal 14 133" xfId="722"/>
    <cellStyle name="Normal 14 134" xfId="723"/>
    <cellStyle name="Normal 14 135" xfId="724"/>
    <cellStyle name="Normal 14 136" xfId="725"/>
    <cellStyle name="Normal 14 137" xfId="726"/>
    <cellStyle name="Normal 14 138" xfId="727"/>
    <cellStyle name="Normal 14 139" xfId="728"/>
    <cellStyle name="Normal 14 14" xfId="729"/>
    <cellStyle name="Normal 14 140" xfId="730"/>
    <cellStyle name="Normal 14 141" xfId="731"/>
    <cellStyle name="Normal 14 142" xfId="732"/>
    <cellStyle name="Normal 14 143" xfId="733"/>
    <cellStyle name="Normal 14 144" xfId="734"/>
    <cellStyle name="Normal 14 145" xfId="735"/>
    <cellStyle name="Normal 14 15" xfId="736"/>
    <cellStyle name="Normal 14 16" xfId="737"/>
    <cellStyle name="Normal 14 17" xfId="738"/>
    <cellStyle name="Normal 14 18" xfId="739"/>
    <cellStyle name="Normal 14 19" xfId="740"/>
    <cellStyle name="Normal 14 2" xfId="741"/>
    <cellStyle name="Normal 14 2 2" xfId="742"/>
    <cellStyle name="Normal 14 2 2 2" xfId="743"/>
    <cellStyle name="Normal 14 2 2 3" xfId="744"/>
    <cellStyle name="Normal 14 2 3" xfId="745"/>
    <cellStyle name="Normal 14 2 4" xfId="746"/>
    <cellStyle name="Normal 14 2 5" xfId="747"/>
    <cellStyle name="Normal 14 20" xfId="748"/>
    <cellStyle name="Normal 14 21" xfId="749"/>
    <cellStyle name="Normal 14 22" xfId="750"/>
    <cellStyle name="Normal 14 23" xfId="751"/>
    <cellStyle name="Normal 14 24" xfId="752"/>
    <cellStyle name="Normal 14 25" xfId="753"/>
    <cellStyle name="Normal 14 26" xfId="754"/>
    <cellStyle name="Normal 14 27" xfId="755"/>
    <cellStyle name="Normal 14 28" xfId="756"/>
    <cellStyle name="Normal 14 29" xfId="757"/>
    <cellStyle name="Normal 14 3" xfId="758"/>
    <cellStyle name="Normal 14 3 2" xfId="759"/>
    <cellStyle name="Normal 14 3 2 2" xfId="760"/>
    <cellStyle name="Normal 14 3 2 3" xfId="761"/>
    <cellStyle name="Normal 14 3 3" xfId="762"/>
    <cellStyle name="Normal 14 3 4" xfId="763"/>
    <cellStyle name="Normal 14 3 5" xfId="764"/>
    <cellStyle name="Normal 14 30" xfId="765"/>
    <cellStyle name="Normal 14 31" xfId="766"/>
    <cellStyle name="Normal 14 32" xfId="767"/>
    <cellStyle name="Normal 14 33" xfId="768"/>
    <cellStyle name="Normal 14 34" xfId="769"/>
    <cellStyle name="Normal 14 35" xfId="770"/>
    <cellStyle name="Normal 14 36" xfId="771"/>
    <cellStyle name="Normal 14 37" xfId="772"/>
    <cellStyle name="Normal 14 38" xfId="773"/>
    <cellStyle name="Normal 14 39" xfId="774"/>
    <cellStyle name="Normal 14 4" xfId="775"/>
    <cellStyle name="Normal 14 4 2" xfId="776"/>
    <cellStyle name="Normal 14 4 2 2" xfId="777"/>
    <cellStyle name="Normal 14 4 2 3" xfId="778"/>
    <cellStyle name="Normal 14 4 3" xfId="779"/>
    <cellStyle name="Normal 14 4 4" xfId="780"/>
    <cellStyle name="Normal 14 4 5" xfId="781"/>
    <cellStyle name="Normal 14 40" xfId="782"/>
    <cellStyle name="Normal 14 41" xfId="783"/>
    <cellStyle name="Normal 14 42" xfId="784"/>
    <cellStyle name="Normal 14 43" xfId="785"/>
    <cellStyle name="Normal 14 44" xfId="786"/>
    <cellStyle name="Normal 14 45" xfId="787"/>
    <cellStyle name="Normal 14 46" xfId="788"/>
    <cellStyle name="Normal 14 47" xfId="789"/>
    <cellStyle name="Normal 14 48" xfId="790"/>
    <cellStyle name="Normal 14 49" xfId="791"/>
    <cellStyle name="Normal 14 5" xfId="792"/>
    <cellStyle name="Normal 14 5 2" xfId="793"/>
    <cellStyle name="Normal 14 5 2 2" xfId="794"/>
    <cellStyle name="Normal 14 5 2 3" xfId="795"/>
    <cellStyle name="Normal 14 5 3" xfId="796"/>
    <cellStyle name="Normal 14 5 4" xfId="797"/>
    <cellStyle name="Normal 14 5 5" xfId="798"/>
    <cellStyle name="Normal 14 50" xfId="799"/>
    <cellStyle name="Normal 14 51" xfId="800"/>
    <cellStyle name="Normal 14 52" xfId="801"/>
    <cellStyle name="Normal 14 53" xfId="802"/>
    <cellStyle name="Normal 14 54" xfId="803"/>
    <cellStyle name="Normal 14 55" xfId="804"/>
    <cellStyle name="Normal 14 56" xfId="805"/>
    <cellStyle name="Normal 14 57" xfId="806"/>
    <cellStyle name="Normal 14 58" xfId="807"/>
    <cellStyle name="Normal 14 59" xfId="808"/>
    <cellStyle name="Normal 14 6" xfId="809"/>
    <cellStyle name="Normal 14 6 2" xfId="810"/>
    <cellStyle name="Normal 14 6 2 2" xfId="811"/>
    <cellStyle name="Normal 14 6 2 3" xfId="812"/>
    <cellStyle name="Normal 14 6 3" xfId="813"/>
    <cellStyle name="Normal 14 6 4" xfId="814"/>
    <cellStyle name="Normal 14 6 5" xfId="815"/>
    <cellStyle name="Normal 14 60" xfId="816"/>
    <cellStyle name="Normal 14 61" xfId="817"/>
    <cellStyle name="Normal 14 62" xfId="818"/>
    <cellStyle name="Normal 14 63" xfId="819"/>
    <cellStyle name="Normal 14 64" xfId="820"/>
    <cellStyle name="Normal 14 65" xfId="821"/>
    <cellStyle name="Normal 14 66" xfId="822"/>
    <cellStyle name="Normal 14 67" xfId="823"/>
    <cellStyle name="Normal 14 68" xfId="824"/>
    <cellStyle name="Normal 14 69" xfId="825"/>
    <cellStyle name="Normal 14 7" xfId="826"/>
    <cellStyle name="Normal 14 7 2" xfId="827"/>
    <cellStyle name="Normal 14 7 2 2" xfId="828"/>
    <cellStyle name="Normal 14 7 2 3" xfId="829"/>
    <cellStyle name="Normal 14 7 3" xfId="830"/>
    <cellStyle name="Normal 14 7 4" xfId="831"/>
    <cellStyle name="Normal 14 7 5" xfId="832"/>
    <cellStyle name="Normal 14 70" xfId="833"/>
    <cellStyle name="Normal 14 71" xfId="834"/>
    <cellStyle name="Normal 14 72" xfId="835"/>
    <cellStyle name="Normal 14 73" xfId="836"/>
    <cellStyle name="Normal 14 74" xfId="837"/>
    <cellStyle name="Normal 14 75" xfId="838"/>
    <cellStyle name="Normal 14 76" xfId="839"/>
    <cellStyle name="Normal 14 77" xfId="840"/>
    <cellStyle name="Normal 14 78" xfId="841"/>
    <cellStyle name="Normal 14 79" xfId="842"/>
    <cellStyle name="Normal 14 8" xfId="843"/>
    <cellStyle name="Normal 14 80" xfId="844"/>
    <cellStyle name="Normal 14 81" xfId="845"/>
    <cellStyle name="Normal 14 82" xfId="846"/>
    <cellStyle name="Normal 14 83" xfId="847"/>
    <cellStyle name="Normal 14 84" xfId="848"/>
    <cellStyle name="Normal 14 85" xfId="849"/>
    <cellStyle name="Normal 14 86" xfId="850"/>
    <cellStyle name="Normal 14 87" xfId="851"/>
    <cellStyle name="Normal 14 88" xfId="852"/>
    <cellStyle name="Normal 14 89" xfId="853"/>
    <cellStyle name="Normal 14 9" xfId="854"/>
    <cellStyle name="Normal 14 90" xfId="855"/>
    <cellStyle name="Normal 14 91" xfId="856"/>
    <cellStyle name="Normal 14 92" xfId="857"/>
    <cellStyle name="Normal 14 93" xfId="858"/>
    <cellStyle name="Normal 14 94" xfId="859"/>
    <cellStyle name="Normal 14 95" xfId="860"/>
    <cellStyle name="Normal 14 96" xfId="861"/>
    <cellStyle name="Normal 14 97" xfId="862"/>
    <cellStyle name="Normal 14 98" xfId="863"/>
    <cellStyle name="Normal 14 99" xfId="864"/>
    <cellStyle name="Normal 15" xfId="6"/>
    <cellStyle name="Normal 15 10" xfId="865"/>
    <cellStyle name="Normal 15 10 2" xfId="866"/>
    <cellStyle name="Normal 15 10 3" xfId="867"/>
    <cellStyle name="Normal 15 11" xfId="868"/>
    <cellStyle name="Normal 15 11 2" xfId="869"/>
    <cellStyle name="Normal 15 11 3" xfId="870"/>
    <cellStyle name="Normal 15 12" xfId="871"/>
    <cellStyle name="Normal 15 13" xfId="872"/>
    <cellStyle name="Normal 15 14" xfId="873"/>
    <cellStyle name="Normal 15 2" xfId="874"/>
    <cellStyle name="Normal 15 2 2" xfId="875"/>
    <cellStyle name="Normal 15 2 3" xfId="876"/>
    <cellStyle name="Normal 15 3" xfId="877"/>
    <cellStyle name="Normal 15 3 2" xfId="878"/>
    <cellStyle name="Normal 15 3 3" xfId="879"/>
    <cellStyle name="Normal 15 4" xfId="880"/>
    <cellStyle name="Normal 15 4 2" xfId="881"/>
    <cellStyle name="Normal 15 4 3" xfId="882"/>
    <cellStyle name="Normal 15 5" xfId="883"/>
    <cellStyle name="Normal 15 6" xfId="884"/>
    <cellStyle name="Normal 15 7" xfId="885"/>
    <cellStyle name="Normal 15 8" xfId="886"/>
    <cellStyle name="Normal 15 9" xfId="887"/>
    <cellStyle name="Normal 15 9 2" xfId="888"/>
    <cellStyle name="Normal 15 9 3" xfId="889"/>
    <cellStyle name="Normal 16" xfId="2850"/>
    <cellStyle name="Normal 16 2" xfId="890"/>
    <cellStyle name="Normal 16 2 2" xfId="891"/>
    <cellStyle name="Normal 16 2 3" xfId="892"/>
    <cellStyle name="Normal 16 3" xfId="893"/>
    <cellStyle name="Normal 16 3 2" xfId="894"/>
    <cellStyle name="Normal 16 3 3" xfId="895"/>
    <cellStyle name="Normal 16 4" xfId="896"/>
    <cellStyle name="Normal 16 4 2" xfId="897"/>
    <cellStyle name="Normal 16 4 3" xfId="898"/>
    <cellStyle name="Normal 16 5" xfId="899"/>
    <cellStyle name="Normal 16 5 2" xfId="900"/>
    <cellStyle name="Normal 16 5 3" xfId="901"/>
    <cellStyle name="Normal 16 6" xfId="902"/>
    <cellStyle name="Normal 16 6 2" xfId="903"/>
    <cellStyle name="Normal 16 6 3" xfId="904"/>
    <cellStyle name="Normal 16 7" xfId="905"/>
    <cellStyle name="Normal 16 7 2" xfId="906"/>
    <cellStyle name="Normal 16 7 3" xfId="907"/>
    <cellStyle name="Normal 17" xfId="3031"/>
    <cellStyle name="Normal 17 10" xfId="908"/>
    <cellStyle name="Normal 17 11" xfId="909"/>
    <cellStyle name="Normal 17 2" xfId="910"/>
    <cellStyle name="Normal 17 2 2" xfId="911"/>
    <cellStyle name="Normal 17 2 3" xfId="912"/>
    <cellStyle name="Normal 17 3" xfId="913"/>
    <cellStyle name="Normal 17 3 2" xfId="914"/>
    <cellStyle name="Normal 17 3 3" xfId="915"/>
    <cellStyle name="Normal 17 4" xfId="916"/>
    <cellStyle name="Normal 17 4 2" xfId="917"/>
    <cellStyle name="Normal 17 4 3" xfId="918"/>
    <cellStyle name="Normal 17 5" xfId="919"/>
    <cellStyle name="Normal 17 5 2" xfId="920"/>
    <cellStyle name="Normal 17 5 3" xfId="921"/>
    <cellStyle name="Normal 17 6" xfId="922"/>
    <cellStyle name="Normal 17 6 2" xfId="923"/>
    <cellStyle name="Normal 17 6 3" xfId="924"/>
    <cellStyle name="Normal 17 7" xfId="925"/>
    <cellStyle name="Normal 17 7 2" xfId="926"/>
    <cellStyle name="Normal 17 7 3" xfId="927"/>
    <cellStyle name="Normal 17 8" xfId="928"/>
    <cellStyle name="Normal 17 8 2" xfId="929"/>
    <cellStyle name="Normal 17 8 3" xfId="930"/>
    <cellStyle name="Normal 17 9" xfId="931"/>
    <cellStyle name="Normal 18" xfId="3068"/>
    <cellStyle name="Normal 18 10" xfId="932"/>
    <cellStyle name="Normal 18 11" xfId="933"/>
    <cellStyle name="Normal 18 12" xfId="934"/>
    <cellStyle name="Normal 18 13" xfId="935"/>
    <cellStyle name="Normal 18 14" xfId="936"/>
    <cellStyle name="Normal 18 2" xfId="937"/>
    <cellStyle name="Normal 18 2 2" xfId="938"/>
    <cellStyle name="Normal 18 2 2 2" xfId="939"/>
    <cellStyle name="Normal 18 2 2 3" xfId="940"/>
    <cellStyle name="Normal 18 2 3" xfId="941"/>
    <cellStyle name="Normal 18 2 4" xfId="942"/>
    <cellStyle name="Normal 18 2 5" xfId="943"/>
    <cellStyle name="Normal 18 3" xfId="944"/>
    <cellStyle name="Normal 18 3 2" xfId="945"/>
    <cellStyle name="Normal 18 3 2 2" xfId="946"/>
    <cellStyle name="Normal 18 3 2 3" xfId="947"/>
    <cellStyle name="Normal 18 3 3" xfId="948"/>
    <cellStyle name="Normal 18 3 4" xfId="949"/>
    <cellStyle name="Normal 18 3 5" xfId="950"/>
    <cellStyle name="Normal 18 4" xfId="951"/>
    <cellStyle name="Normal 18 4 2" xfId="952"/>
    <cellStyle name="Normal 18 4 2 2" xfId="953"/>
    <cellStyle name="Normal 18 4 2 3" xfId="954"/>
    <cellStyle name="Normal 18 4 3" xfId="955"/>
    <cellStyle name="Normal 18 4 4" xfId="956"/>
    <cellStyle name="Normal 18 4 5" xfId="957"/>
    <cellStyle name="Normal 18 5" xfId="958"/>
    <cellStyle name="Normal 18 5 2" xfId="959"/>
    <cellStyle name="Normal 18 5 2 2" xfId="960"/>
    <cellStyle name="Normal 18 5 2 3" xfId="961"/>
    <cellStyle name="Normal 18 5 3" xfId="962"/>
    <cellStyle name="Normal 18 5 4" xfId="963"/>
    <cellStyle name="Normal 18 5 5" xfId="964"/>
    <cellStyle name="Normal 18 6" xfId="965"/>
    <cellStyle name="Normal 18 6 2" xfId="966"/>
    <cellStyle name="Normal 18 6 2 2" xfId="967"/>
    <cellStyle name="Normal 18 6 2 3" xfId="968"/>
    <cellStyle name="Normal 18 6 3" xfId="969"/>
    <cellStyle name="Normal 18 6 4" xfId="970"/>
    <cellStyle name="Normal 18 6 5" xfId="971"/>
    <cellStyle name="Normal 18 7" xfId="972"/>
    <cellStyle name="Normal 18 7 2" xfId="973"/>
    <cellStyle name="Normal 18 7 2 2" xfId="974"/>
    <cellStyle name="Normal 18 7 2 3" xfId="975"/>
    <cellStyle name="Normal 18 7 3" xfId="976"/>
    <cellStyle name="Normal 18 7 4" xfId="977"/>
    <cellStyle name="Normal 18 7 5" xfId="978"/>
    <cellStyle name="Normal 18 8" xfId="979"/>
    <cellStyle name="Normal 18 8 2" xfId="980"/>
    <cellStyle name="Normal 18 8 2 2" xfId="981"/>
    <cellStyle name="Normal 18 8 2 3" xfId="982"/>
    <cellStyle name="Normal 18 8 3" xfId="983"/>
    <cellStyle name="Normal 18 8 4" xfId="984"/>
    <cellStyle name="Normal 18 8 5" xfId="985"/>
    <cellStyle name="Normal 18 9" xfId="986"/>
    <cellStyle name="Normal 19" xfId="3030"/>
    <cellStyle name="Normal 19 2" xfId="987"/>
    <cellStyle name="Normal 19 3" xfId="988"/>
    <cellStyle name="Normal 2" xfId="5"/>
    <cellStyle name="Normal 2 10" xfId="990"/>
    <cellStyle name="Normal 2 100" xfId="991"/>
    <cellStyle name="Normal 2 101" xfId="992"/>
    <cellStyle name="Normal 2 102" xfId="993"/>
    <cellStyle name="Normal 2 103" xfId="994"/>
    <cellStyle name="Normal 2 104" xfId="995"/>
    <cellStyle name="Normal 2 105" xfId="996"/>
    <cellStyle name="Normal 2 106" xfId="997"/>
    <cellStyle name="Normal 2 107" xfId="998"/>
    <cellStyle name="Normal 2 108" xfId="999"/>
    <cellStyle name="Normal 2 109" xfId="1000"/>
    <cellStyle name="Normal 2 11" xfId="1001"/>
    <cellStyle name="Normal 2 110" xfId="1002"/>
    <cellStyle name="Normal 2 111" xfId="1003"/>
    <cellStyle name="Normal 2 112" xfId="1004"/>
    <cellStyle name="Normal 2 113" xfId="1005"/>
    <cellStyle name="Normal 2 114" xfId="1006"/>
    <cellStyle name="Normal 2 115" xfId="1007"/>
    <cellStyle name="Normal 2 116" xfId="1008"/>
    <cellStyle name="Normal 2 117" xfId="1009"/>
    <cellStyle name="Normal 2 118" xfId="1010"/>
    <cellStyle name="Normal 2 119" xfId="1011"/>
    <cellStyle name="Normal 2 12" xfId="1012"/>
    <cellStyle name="Normal 2 120" xfId="1013"/>
    <cellStyle name="Normal 2 121" xfId="1014"/>
    <cellStyle name="Normal 2 122" xfId="1015"/>
    <cellStyle name="Normal 2 123" xfId="1016"/>
    <cellStyle name="Normal 2 124" xfId="1017"/>
    <cellStyle name="Normal 2 125" xfId="1018"/>
    <cellStyle name="Normal 2 126" xfId="1019"/>
    <cellStyle name="Normal 2 127" xfId="1020"/>
    <cellStyle name="Normal 2 128" xfId="1021"/>
    <cellStyle name="Normal 2 129" xfId="1022"/>
    <cellStyle name="Normal 2 13" xfId="1023"/>
    <cellStyle name="Normal 2 130" xfId="1024"/>
    <cellStyle name="Normal 2 131" xfId="1025"/>
    <cellStyle name="Normal 2 132" xfId="1026"/>
    <cellStyle name="Normal 2 133" xfId="1027"/>
    <cellStyle name="Normal 2 134" xfId="1028"/>
    <cellStyle name="Normal 2 135" xfId="1029"/>
    <cellStyle name="Normal 2 136" xfId="1030"/>
    <cellStyle name="Normal 2 137" xfId="1031"/>
    <cellStyle name="Normal 2 138" xfId="1032"/>
    <cellStyle name="Normal 2 139" xfId="1033"/>
    <cellStyle name="Normal 2 14" xfId="1034"/>
    <cellStyle name="Normal 2 140" xfId="1035"/>
    <cellStyle name="Normal 2 141" xfId="1036"/>
    <cellStyle name="Normal 2 142" xfId="1037"/>
    <cellStyle name="Normal 2 143" xfId="1038"/>
    <cellStyle name="Normal 2 144" xfId="1039"/>
    <cellStyle name="Normal 2 145" xfId="1040"/>
    <cellStyle name="Normal 2 146" xfId="1041"/>
    <cellStyle name="Normal 2 147" xfId="1042"/>
    <cellStyle name="Normal 2 148" xfId="1043"/>
    <cellStyle name="Normal 2 149" xfId="1044"/>
    <cellStyle name="Normal 2 15" xfId="1045"/>
    <cellStyle name="Normal 2 150" xfId="1046"/>
    <cellStyle name="Normal 2 151" xfId="1047"/>
    <cellStyle name="Normal 2 152" xfId="1048"/>
    <cellStyle name="Normal 2 153" xfId="1049"/>
    <cellStyle name="Normal 2 154" xfId="1050"/>
    <cellStyle name="Normal 2 155" xfId="1051"/>
    <cellStyle name="Normal 2 156" xfId="1052"/>
    <cellStyle name="Normal 2 157" xfId="1053"/>
    <cellStyle name="Normal 2 158" xfId="1054"/>
    <cellStyle name="Normal 2 159" xfId="1055"/>
    <cellStyle name="Normal 2 16" xfId="1056"/>
    <cellStyle name="Normal 2 160" xfId="1057"/>
    <cellStyle name="Normal 2 161" xfId="1058"/>
    <cellStyle name="Normal 2 162" xfId="1059"/>
    <cellStyle name="Normal 2 163" xfId="1060"/>
    <cellStyle name="Normal 2 164" xfId="1061"/>
    <cellStyle name="Normal 2 165" xfId="1062"/>
    <cellStyle name="Normal 2 166" xfId="1063"/>
    <cellStyle name="Normal 2 167" xfId="1064"/>
    <cellStyle name="Normal 2 168" xfId="1065"/>
    <cellStyle name="Normal 2 169" xfId="1066"/>
    <cellStyle name="Normal 2 17" xfId="1067"/>
    <cellStyle name="Normal 2 170" xfId="1068"/>
    <cellStyle name="Normal 2 171" xfId="1069"/>
    <cellStyle name="Normal 2 172" xfId="1070"/>
    <cellStyle name="Normal 2 173" xfId="1071"/>
    <cellStyle name="Normal 2 174" xfId="1072"/>
    <cellStyle name="Normal 2 175" xfId="1073"/>
    <cellStyle name="Normal 2 176" xfId="1074"/>
    <cellStyle name="Normal 2 177" xfId="1075"/>
    <cellStyle name="Normal 2 178" xfId="1076"/>
    <cellStyle name="Normal 2 179" xfId="1077"/>
    <cellStyle name="Normal 2 18" xfId="1078"/>
    <cellStyle name="Normal 2 180" xfId="1079"/>
    <cellStyle name="Normal 2 181" xfId="1080"/>
    <cellStyle name="Normal 2 182" xfId="1081"/>
    <cellStyle name="Normal 2 183" xfId="1082"/>
    <cellStyle name="Normal 2 184" xfId="1083"/>
    <cellStyle name="Normal 2 185" xfId="1084"/>
    <cellStyle name="Normal 2 186" xfId="1085"/>
    <cellStyle name="Normal 2 187" xfId="1086"/>
    <cellStyle name="Normal 2 188" xfId="1087"/>
    <cellStyle name="Normal 2 189" xfId="1088"/>
    <cellStyle name="Normal 2 19" xfId="1089"/>
    <cellStyle name="Normal 2 190" xfId="1090"/>
    <cellStyle name="Normal 2 191" xfId="1091"/>
    <cellStyle name="Normal 2 192" xfId="1092"/>
    <cellStyle name="Normal 2 193" xfId="1093"/>
    <cellStyle name="Normal 2 194" xfId="1094"/>
    <cellStyle name="Normal 2 195" xfId="1095"/>
    <cellStyle name="Normal 2 196" xfId="1096"/>
    <cellStyle name="Normal 2 197" xfId="1097"/>
    <cellStyle name="Normal 2 198" xfId="1098"/>
    <cellStyle name="Normal 2 199" xfId="1099"/>
    <cellStyle name="Normal 2 2" xfId="1100"/>
    <cellStyle name="Normal 2 2 10" xfId="1101"/>
    <cellStyle name="Normal 2 2 11" xfId="1102"/>
    <cellStyle name="Normal 2 2 12" xfId="1103"/>
    <cellStyle name="Normal 2 2 13" xfId="1104"/>
    <cellStyle name="Normal 2 2 2" xfId="1105"/>
    <cellStyle name="Normal 2 2 3" xfId="1106"/>
    <cellStyle name="Normal 2 2 4" xfId="1107"/>
    <cellStyle name="Normal 2 2 5" xfId="1108"/>
    <cellStyle name="Normal 2 2 6" xfId="1109"/>
    <cellStyle name="Normal 2 2 7" xfId="1110"/>
    <cellStyle name="Normal 2 2 8" xfId="1111"/>
    <cellStyle name="Normal 2 2 9" xfId="1112"/>
    <cellStyle name="Normal 2 20" xfId="1113"/>
    <cellStyle name="Normal 2 200" xfId="1114"/>
    <cellStyle name="Normal 2 201" xfId="1115"/>
    <cellStyle name="Normal 2 202" xfId="1116"/>
    <cellStyle name="Normal 2 203" xfId="1117"/>
    <cellStyle name="Normal 2 204" xfId="1118"/>
    <cellStyle name="Normal 2 205" xfId="1119"/>
    <cellStyle name="Normal 2 206" xfId="1120"/>
    <cellStyle name="Normal 2 207" xfId="1121"/>
    <cellStyle name="Normal 2 208" xfId="1122"/>
    <cellStyle name="Normal 2 209" xfId="1123"/>
    <cellStyle name="Normal 2 21" xfId="1124"/>
    <cellStyle name="Normal 2 210" xfId="1125"/>
    <cellStyle name="Normal 2 211" xfId="1126"/>
    <cellStyle name="Normal 2 212" xfId="1127"/>
    <cellStyle name="Normal 2 213" xfId="1128"/>
    <cellStyle name="Normal 2 214" xfId="1129"/>
    <cellStyle name="Normal 2 215" xfId="1130"/>
    <cellStyle name="Normal 2 216" xfId="1131"/>
    <cellStyle name="Normal 2 217" xfId="1132"/>
    <cellStyle name="Normal 2 218" xfId="1133"/>
    <cellStyle name="Normal 2 219" xfId="1134"/>
    <cellStyle name="Normal 2 22" xfId="1135"/>
    <cellStyle name="Normal 2 220" xfId="1136"/>
    <cellStyle name="Normal 2 221" xfId="1137"/>
    <cellStyle name="Normal 2 222" xfId="1138"/>
    <cellStyle name="Normal 2 223" xfId="1139"/>
    <cellStyle name="Normal 2 224" xfId="989"/>
    <cellStyle name="Normal 2 23" xfId="1140"/>
    <cellStyle name="Normal 2 24" xfId="1141"/>
    <cellStyle name="Normal 2 25" xfId="1142"/>
    <cellStyle name="Normal 2 26" xfId="1143"/>
    <cellStyle name="Normal 2 27" xfId="1144"/>
    <cellStyle name="Normal 2 28" xfId="1145"/>
    <cellStyle name="Normal 2 29" xfId="1146"/>
    <cellStyle name="Normal 2 3" xfId="1147"/>
    <cellStyle name="Normal 2 3 10" xfId="1148"/>
    <cellStyle name="Normal 2 3 11" xfId="1149"/>
    <cellStyle name="Normal 2 3 12" xfId="1150"/>
    <cellStyle name="Normal 2 3 13" xfId="1151"/>
    <cellStyle name="Normal 2 3 2" xfId="1152"/>
    <cellStyle name="Normal 2 3 3" xfId="1153"/>
    <cellStyle name="Normal 2 3 4" xfId="1154"/>
    <cellStyle name="Normal 2 3 5" xfId="1155"/>
    <cellStyle name="Normal 2 3 6" xfId="1156"/>
    <cellStyle name="Normal 2 3 7" xfId="1157"/>
    <cellStyle name="Normal 2 3 8" xfId="1158"/>
    <cellStyle name="Normal 2 3 9" xfId="1159"/>
    <cellStyle name="Normal 2 3_RoaCE (Q4 only)" xfId="2826"/>
    <cellStyle name="Normal 2 30" xfId="1160"/>
    <cellStyle name="Normal 2 31" xfId="1161"/>
    <cellStyle name="Normal 2 32" xfId="1162"/>
    <cellStyle name="Normal 2 33" xfId="1163"/>
    <cellStyle name="Normal 2 34" xfId="1164"/>
    <cellStyle name="Normal 2 35" xfId="1165"/>
    <cellStyle name="Normal 2 36" xfId="1166"/>
    <cellStyle name="Normal 2 37" xfId="1167"/>
    <cellStyle name="Normal 2 38" xfId="1168"/>
    <cellStyle name="Normal 2 39" xfId="1169"/>
    <cellStyle name="Normal 2 4" xfId="1170"/>
    <cellStyle name="Normal 2 4 10" xfId="1171"/>
    <cellStyle name="Normal 2 4 100" xfId="1172"/>
    <cellStyle name="Normal 2 4 101" xfId="1173"/>
    <cellStyle name="Normal 2 4 102" xfId="1174"/>
    <cellStyle name="Normal 2 4 103" xfId="1175"/>
    <cellStyle name="Normal 2 4 104" xfId="1176"/>
    <cellStyle name="Normal 2 4 105" xfId="1177"/>
    <cellStyle name="Normal 2 4 106" xfId="1178"/>
    <cellStyle name="Normal 2 4 107" xfId="1179"/>
    <cellStyle name="Normal 2 4 108" xfId="1180"/>
    <cellStyle name="Normal 2 4 109" xfId="1181"/>
    <cellStyle name="Normal 2 4 11" xfId="1182"/>
    <cellStyle name="Normal 2 4 110" xfId="1183"/>
    <cellStyle name="Normal 2 4 111" xfId="1184"/>
    <cellStyle name="Normal 2 4 112" xfId="1185"/>
    <cellStyle name="Normal 2 4 113" xfId="1186"/>
    <cellStyle name="Normal 2 4 114" xfId="1187"/>
    <cellStyle name="Normal 2 4 115" xfId="1188"/>
    <cellStyle name="Normal 2 4 116" xfId="1189"/>
    <cellStyle name="Normal 2 4 117" xfId="1190"/>
    <cellStyle name="Normal 2 4 118" xfId="1191"/>
    <cellStyle name="Normal 2 4 119" xfId="1192"/>
    <cellStyle name="Normal 2 4 12" xfId="1193"/>
    <cellStyle name="Normal 2 4 120" xfId="1194"/>
    <cellStyle name="Normal 2 4 121" xfId="1195"/>
    <cellStyle name="Normal 2 4 122" xfId="1196"/>
    <cellStyle name="Normal 2 4 123" xfId="1197"/>
    <cellStyle name="Normal 2 4 124" xfId="1198"/>
    <cellStyle name="Normal 2 4 125" xfId="1199"/>
    <cellStyle name="Normal 2 4 126" xfId="1200"/>
    <cellStyle name="Normal 2 4 127" xfId="1201"/>
    <cellStyle name="Normal 2 4 128" xfId="1202"/>
    <cellStyle name="Normal 2 4 129" xfId="1203"/>
    <cellStyle name="Normal 2 4 13" xfId="1204"/>
    <cellStyle name="Normal 2 4 130" xfId="1205"/>
    <cellStyle name="Normal 2 4 131" xfId="1206"/>
    <cellStyle name="Normal 2 4 132" xfId="1207"/>
    <cellStyle name="Normal 2 4 133" xfId="1208"/>
    <cellStyle name="Normal 2 4 134" xfId="1209"/>
    <cellStyle name="Normal 2 4 135" xfId="1210"/>
    <cellStyle name="Normal 2 4 136" xfId="1211"/>
    <cellStyle name="Normal 2 4 137" xfId="1212"/>
    <cellStyle name="Normal 2 4 138" xfId="1213"/>
    <cellStyle name="Normal 2 4 139" xfId="1214"/>
    <cellStyle name="Normal 2 4 14" xfId="1215"/>
    <cellStyle name="Normal 2 4 140" xfId="1216"/>
    <cellStyle name="Normal 2 4 141" xfId="1217"/>
    <cellStyle name="Normal 2 4 142" xfId="1218"/>
    <cellStyle name="Normal 2 4 143" xfId="1219"/>
    <cellStyle name="Normal 2 4 144" xfId="1220"/>
    <cellStyle name="Normal 2 4 145" xfId="1221"/>
    <cellStyle name="Normal 2 4 146" xfId="1222"/>
    <cellStyle name="Normal 2 4 147" xfId="1223"/>
    <cellStyle name="Normal 2 4 148" xfId="1224"/>
    <cellStyle name="Normal 2 4 149" xfId="1225"/>
    <cellStyle name="Normal 2 4 15" xfId="1226"/>
    <cellStyle name="Normal 2 4 150" xfId="1227"/>
    <cellStyle name="Normal 2 4 151" xfId="1228"/>
    <cellStyle name="Normal 2 4 152" xfId="1229"/>
    <cellStyle name="Normal 2 4 153" xfId="1230"/>
    <cellStyle name="Normal 2 4 154" xfId="1231"/>
    <cellStyle name="Normal 2 4 155" xfId="1232"/>
    <cellStyle name="Normal 2 4 156" xfId="1233"/>
    <cellStyle name="Normal 2 4 157" xfId="1234"/>
    <cellStyle name="Normal 2 4 158" xfId="1235"/>
    <cellStyle name="Normal 2 4 159" xfId="1236"/>
    <cellStyle name="Normal 2 4 16" xfId="1237"/>
    <cellStyle name="Normal 2 4 160" xfId="1238"/>
    <cellStyle name="Normal 2 4 161" xfId="1239"/>
    <cellStyle name="Normal 2 4 162" xfId="1240"/>
    <cellStyle name="Normal 2 4 163" xfId="1241"/>
    <cellStyle name="Normal 2 4 164" xfId="1242"/>
    <cellStyle name="Normal 2 4 165" xfId="1243"/>
    <cellStyle name="Normal 2 4 166" xfId="1244"/>
    <cellStyle name="Normal 2 4 167" xfId="1245"/>
    <cellStyle name="Normal 2 4 168" xfId="1246"/>
    <cellStyle name="Normal 2 4 169" xfId="1247"/>
    <cellStyle name="Normal 2 4 17" xfId="1248"/>
    <cellStyle name="Normal 2 4 170" xfId="1249"/>
    <cellStyle name="Normal 2 4 171" xfId="1250"/>
    <cellStyle name="Normal 2 4 172" xfId="1251"/>
    <cellStyle name="Normal 2 4 173" xfId="1252"/>
    <cellStyle name="Normal 2 4 174" xfId="1253"/>
    <cellStyle name="Normal 2 4 175" xfId="1254"/>
    <cellStyle name="Normal 2 4 176" xfId="1255"/>
    <cellStyle name="Normal 2 4 177" xfId="1256"/>
    <cellStyle name="Normal 2 4 178" xfId="1257"/>
    <cellStyle name="Normal 2 4 179" xfId="1258"/>
    <cellStyle name="Normal 2 4 18" xfId="1259"/>
    <cellStyle name="Normal 2 4 180" xfId="1260"/>
    <cellStyle name="Normal 2 4 181" xfId="1261"/>
    <cellStyle name="Normal 2 4 182" xfId="1262"/>
    <cellStyle name="Normal 2 4 183" xfId="1263"/>
    <cellStyle name="Normal 2 4 184" xfId="1264"/>
    <cellStyle name="Normal 2 4 185" xfId="1265"/>
    <cellStyle name="Normal 2 4 186" xfId="1266"/>
    <cellStyle name="Normal 2 4 187" xfId="1267"/>
    <cellStyle name="Normal 2 4 188" xfId="1268"/>
    <cellStyle name="Normal 2 4 189" xfId="1269"/>
    <cellStyle name="Normal 2 4 19" xfId="1270"/>
    <cellStyle name="Normal 2 4 190" xfId="1271"/>
    <cellStyle name="Normal 2 4 191" xfId="1272"/>
    <cellStyle name="Normal 2 4 192" xfId="1273"/>
    <cellStyle name="Normal 2 4 193" xfId="1274"/>
    <cellStyle name="Normal 2 4 194" xfId="1275"/>
    <cellStyle name="Normal 2 4 195" xfId="1276"/>
    <cellStyle name="Normal 2 4 196" xfId="1277"/>
    <cellStyle name="Normal 2 4 197" xfId="1278"/>
    <cellStyle name="Normal 2 4 198" xfId="1279"/>
    <cellStyle name="Normal 2 4 199" xfId="1280"/>
    <cellStyle name="Normal 2 4 2" xfId="1281"/>
    <cellStyle name="Normal 2 4 20" xfId="1282"/>
    <cellStyle name="Normal 2 4 200" xfId="1283"/>
    <cellStyle name="Normal 2 4 201" xfId="1284"/>
    <cellStyle name="Normal 2 4 202" xfId="1285"/>
    <cellStyle name="Normal 2 4 203" xfId="1286"/>
    <cellStyle name="Normal 2 4 204" xfId="1287"/>
    <cellStyle name="Normal 2 4 205" xfId="1288"/>
    <cellStyle name="Normal 2 4 206" xfId="1289"/>
    <cellStyle name="Normal 2 4 207" xfId="1290"/>
    <cellStyle name="Normal 2 4 208" xfId="1291"/>
    <cellStyle name="Normal 2 4 209" xfId="1292"/>
    <cellStyle name="Normal 2 4 21" xfId="1293"/>
    <cellStyle name="Normal 2 4 210" xfId="1294"/>
    <cellStyle name="Normal 2 4 211" xfId="1295"/>
    <cellStyle name="Normal 2 4 22" xfId="1296"/>
    <cellStyle name="Normal 2 4 23" xfId="1297"/>
    <cellStyle name="Normal 2 4 24" xfId="1298"/>
    <cellStyle name="Normal 2 4 25" xfId="1299"/>
    <cellStyle name="Normal 2 4 26" xfId="1300"/>
    <cellStyle name="Normal 2 4 27" xfId="1301"/>
    <cellStyle name="Normal 2 4 28" xfId="1302"/>
    <cellStyle name="Normal 2 4 29" xfId="1303"/>
    <cellStyle name="Normal 2 4 3" xfId="1304"/>
    <cellStyle name="Normal 2 4 30" xfId="1305"/>
    <cellStyle name="Normal 2 4 31" xfId="1306"/>
    <cellStyle name="Normal 2 4 32" xfId="1307"/>
    <cellStyle name="Normal 2 4 33" xfId="1308"/>
    <cellStyle name="Normal 2 4 34" xfId="1309"/>
    <cellStyle name="Normal 2 4 35" xfId="1310"/>
    <cellStyle name="Normal 2 4 36" xfId="1311"/>
    <cellStyle name="Normal 2 4 37" xfId="1312"/>
    <cellStyle name="Normal 2 4 38" xfId="1313"/>
    <cellStyle name="Normal 2 4 39" xfId="1314"/>
    <cellStyle name="Normal 2 4 4" xfId="1315"/>
    <cellStyle name="Normal 2 4 40" xfId="1316"/>
    <cellStyle name="Normal 2 4 41" xfId="1317"/>
    <cellStyle name="Normal 2 4 42" xfId="1318"/>
    <cellStyle name="Normal 2 4 43" xfId="1319"/>
    <cellStyle name="Normal 2 4 44" xfId="1320"/>
    <cellStyle name="Normal 2 4 45" xfId="1321"/>
    <cellStyle name="Normal 2 4 46" xfId="1322"/>
    <cellStyle name="Normal 2 4 47" xfId="1323"/>
    <cellStyle name="Normal 2 4 48" xfId="1324"/>
    <cellStyle name="Normal 2 4 49" xfId="1325"/>
    <cellStyle name="Normal 2 4 5" xfId="1326"/>
    <cellStyle name="Normal 2 4 50" xfId="1327"/>
    <cellStyle name="Normal 2 4 51" xfId="1328"/>
    <cellStyle name="Normal 2 4 52" xfId="1329"/>
    <cellStyle name="Normal 2 4 53" xfId="1330"/>
    <cellStyle name="Normal 2 4 54" xfId="1331"/>
    <cellStyle name="Normal 2 4 55" xfId="1332"/>
    <cellStyle name="Normal 2 4 56" xfId="1333"/>
    <cellStyle name="Normal 2 4 57" xfId="1334"/>
    <cellStyle name="Normal 2 4 58" xfId="1335"/>
    <cellStyle name="Normal 2 4 59" xfId="1336"/>
    <cellStyle name="Normal 2 4 6" xfId="1337"/>
    <cellStyle name="Normal 2 4 60" xfId="1338"/>
    <cellStyle name="Normal 2 4 61" xfId="1339"/>
    <cellStyle name="Normal 2 4 62" xfId="1340"/>
    <cellStyle name="Normal 2 4 63" xfId="1341"/>
    <cellStyle name="Normal 2 4 64" xfId="1342"/>
    <cellStyle name="Normal 2 4 65" xfId="1343"/>
    <cellStyle name="Normal 2 4 66" xfId="1344"/>
    <cellStyle name="Normal 2 4 67" xfId="1345"/>
    <cellStyle name="Normal 2 4 68" xfId="1346"/>
    <cellStyle name="Normal 2 4 69" xfId="1347"/>
    <cellStyle name="Normal 2 4 7" xfId="1348"/>
    <cellStyle name="Normal 2 4 70" xfId="1349"/>
    <cellStyle name="Normal 2 4 71" xfId="1350"/>
    <cellStyle name="Normal 2 4 72" xfId="1351"/>
    <cellStyle name="Normal 2 4 73" xfId="1352"/>
    <cellStyle name="Normal 2 4 74" xfId="1353"/>
    <cellStyle name="Normal 2 4 75" xfId="1354"/>
    <cellStyle name="Normal 2 4 76" xfId="1355"/>
    <cellStyle name="Normal 2 4 77" xfId="1356"/>
    <cellStyle name="Normal 2 4 78" xfId="1357"/>
    <cellStyle name="Normal 2 4 79" xfId="1358"/>
    <cellStyle name="Normal 2 4 8" xfId="1359"/>
    <cellStyle name="Normal 2 4 80" xfId="1360"/>
    <cellStyle name="Normal 2 4 81" xfId="1361"/>
    <cellStyle name="Normal 2 4 82" xfId="1362"/>
    <cellStyle name="Normal 2 4 83" xfId="1363"/>
    <cellStyle name="Normal 2 4 84" xfId="1364"/>
    <cellStyle name="Normal 2 4 85" xfId="1365"/>
    <cellStyle name="Normal 2 4 86" xfId="1366"/>
    <cellStyle name="Normal 2 4 87" xfId="1367"/>
    <cellStyle name="Normal 2 4 88" xfId="1368"/>
    <cellStyle name="Normal 2 4 89" xfId="1369"/>
    <cellStyle name="Normal 2 4 9" xfId="1370"/>
    <cellStyle name="Normal 2 4 90" xfId="1371"/>
    <cellStyle name="Normal 2 4 91" xfId="1372"/>
    <cellStyle name="Normal 2 4 92" xfId="1373"/>
    <cellStyle name="Normal 2 4 93" xfId="1374"/>
    <cellStyle name="Normal 2 4 94" xfId="1375"/>
    <cellStyle name="Normal 2 4 95" xfId="1376"/>
    <cellStyle name="Normal 2 4 96" xfId="1377"/>
    <cellStyle name="Normal 2 4 97" xfId="1378"/>
    <cellStyle name="Normal 2 4 98" xfId="1379"/>
    <cellStyle name="Normal 2 4 99" xfId="1380"/>
    <cellStyle name="Normal 2 4_RoaCE (Q4 only)" xfId="2827"/>
    <cellStyle name="Normal 2 40" xfId="1381"/>
    <cellStyle name="Normal 2 41" xfId="1382"/>
    <cellStyle name="Normal 2 42" xfId="1383"/>
    <cellStyle name="Normal 2 43" xfId="1384"/>
    <cellStyle name="Normal 2 44" xfId="1385"/>
    <cellStyle name="Normal 2 45" xfId="1386"/>
    <cellStyle name="Normal 2 46" xfId="1387"/>
    <cellStyle name="Normal 2 47" xfId="1388"/>
    <cellStyle name="Normal 2 48" xfId="1389"/>
    <cellStyle name="Normal 2 49" xfId="1390"/>
    <cellStyle name="Normal 2 5" xfId="1391"/>
    <cellStyle name="Normal 2 5 10" xfId="1392"/>
    <cellStyle name="Normal 2 5 11" xfId="1393"/>
    <cellStyle name="Normal 2 5 2" xfId="1394"/>
    <cellStyle name="Normal 2 5 3" xfId="1395"/>
    <cellStyle name="Normal 2 5 4" xfId="1396"/>
    <cellStyle name="Normal 2 5 5" xfId="1397"/>
    <cellStyle name="Normal 2 5 6" xfId="1398"/>
    <cellStyle name="Normal 2 5 7" xfId="1399"/>
    <cellStyle name="Normal 2 5 8" xfId="1400"/>
    <cellStyle name="Normal 2 5 9" xfId="1401"/>
    <cellStyle name="Normal 2 50" xfId="1402"/>
    <cellStyle name="Normal 2 51" xfId="1403"/>
    <cellStyle name="Normal 2 52" xfId="1404"/>
    <cellStyle name="Normal 2 53" xfId="1405"/>
    <cellStyle name="Normal 2 54" xfId="1406"/>
    <cellStyle name="Normal 2 55" xfId="1407"/>
    <cellStyle name="Normal 2 56" xfId="1408"/>
    <cellStyle name="Normal 2 57" xfId="1409"/>
    <cellStyle name="Normal 2 58" xfId="1410"/>
    <cellStyle name="Normal 2 59" xfId="1411"/>
    <cellStyle name="Normal 2 6" xfId="1412"/>
    <cellStyle name="Normal 2 6 10" xfId="1413"/>
    <cellStyle name="Normal 2 6 11" xfId="1414"/>
    <cellStyle name="Normal 2 6 2" xfId="1415"/>
    <cellStyle name="Normal 2 6 3" xfId="1416"/>
    <cellStyle name="Normal 2 6 4" xfId="1417"/>
    <cellStyle name="Normal 2 6 5" xfId="1418"/>
    <cellStyle name="Normal 2 6 6" xfId="1419"/>
    <cellStyle name="Normal 2 6 7" xfId="1420"/>
    <cellStyle name="Normal 2 6 8" xfId="1421"/>
    <cellStyle name="Normal 2 6 9" xfId="1422"/>
    <cellStyle name="Normal 2 60" xfId="1423"/>
    <cellStyle name="Normal 2 61" xfId="1424"/>
    <cellStyle name="Normal 2 62" xfId="1425"/>
    <cellStyle name="Normal 2 63" xfId="1426"/>
    <cellStyle name="Normal 2 64" xfId="1427"/>
    <cellStyle name="Normal 2 65" xfId="1428"/>
    <cellStyle name="Normal 2 66" xfId="1429"/>
    <cellStyle name="Normal 2 67" xfId="1430"/>
    <cellStyle name="Normal 2 68" xfId="1431"/>
    <cellStyle name="Normal 2 69" xfId="1432"/>
    <cellStyle name="Normal 2 7" xfId="1433"/>
    <cellStyle name="Normal 2 7 10" xfId="1434"/>
    <cellStyle name="Normal 2 7 11" xfId="1435"/>
    <cellStyle name="Normal 2 7 2" xfId="1436"/>
    <cellStyle name="Normal 2 7 3" xfId="1437"/>
    <cellStyle name="Normal 2 7 4" xfId="1438"/>
    <cellStyle name="Normal 2 7 5" xfId="1439"/>
    <cellStyle name="Normal 2 7 6" xfId="1440"/>
    <cellStyle name="Normal 2 7 7" xfId="1441"/>
    <cellStyle name="Normal 2 7 8" xfId="1442"/>
    <cellStyle name="Normal 2 7 9" xfId="1443"/>
    <cellStyle name="Normal 2 70" xfId="1444"/>
    <cellStyle name="Normal 2 71" xfId="1445"/>
    <cellStyle name="Normal 2 72" xfId="1446"/>
    <cellStyle name="Normal 2 73" xfId="1447"/>
    <cellStyle name="Normal 2 74" xfId="1448"/>
    <cellStyle name="Normal 2 75" xfId="1449"/>
    <cellStyle name="Normal 2 76" xfId="1450"/>
    <cellStyle name="Normal 2 77" xfId="1451"/>
    <cellStyle name="Normal 2 78" xfId="1452"/>
    <cellStyle name="Normal 2 79" xfId="1453"/>
    <cellStyle name="Normal 2 8" xfId="1454"/>
    <cellStyle name="Normal 2 8 10" xfId="1455"/>
    <cellStyle name="Normal 2 8 11" xfId="1456"/>
    <cellStyle name="Normal 2 8 2" xfId="1457"/>
    <cellStyle name="Normal 2 8 3" xfId="1458"/>
    <cellStyle name="Normal 2 8 4" xfId="1459"/>
    <cellStyle name="Normal 2 8 5" xfId="1460"/>
    <cellStyle name="Normal 2 8 6" xfId="1461"/>
    <cellStyle name="Normal 2 8 7" xfId="1462"/>
    <cellStyle name="Normal 2 8 8" xfId="1463"/>
    <cellStyle name="Normal 2 8 9" xfId="1464"/>
    <cellStyle name="Normal 2 80" xfId="1465"/>
    <cellStyle name="Normal 2 81" xfId="1466"/>
    <cellStyle name="Normal 2 82" xfId="1467"/>
    <cellStyle name="Normal 2 83" xfId="1468"/>
    <cellStyle name="Normal 2 84" xfId="1469"/>
    <cellStyle name="Normal 2 85" xfId="1470"/>
    <cellStyle name="Normal 2 86" xfId="1471"/>
    <cellStyle name="Normal 2 87" xfId="1472"/>
    <cellStyle name="Normal 2 88" xfId="1473"/>
    <cellStyle name="Normal 2 89" xfId="1474"/>
    <cellStyle name="Normal 2 9" xfId="1475"/>
    <cellStyle name="Normal 2 90" xfId="1476"/>
    <cellStyle name="Normal 2 91" xfId="1477"/>
    <cellStyle name="Normal 2 92" xfId="1478"/>
    <cellStyle name="Normal 2 93" xfId="1479"/>
    <cellStyle name="Normal 2 94" xfId="1480"/>
    <cellStyle name="Normal 2 95" xfId="1481"/>
    <cellStyle name="Normal 2 96" xfId="1482"/>
    <cellStyle name="Normal 2 97" xfId="1483"/>
    <cellStyle name="Normal 2 98" xfId="1484"/>
    <cellStyle name="Normal 2 99" xfId="1485"/>
    <cellStyle name="Normal 2_2011 Q1" xfId="1486"/>
    <cellStyle name="Normal 20" xfId="3066"/>
    <cellStyle name="Normal 21" xfId="3028"/>
    <cellStyle name="Normal 21 2" xfId="1487"/>
    <cellStyle name="Normal 21 2 2" xfId="1488"/>
    <cellStyle name="Normal 21 2 3" xfId="1489"/>
    <cellStyle name="Normal 21 3" xfId="1490"/>
    <cellStyle name="Normal 21 3 2" xfId="1491"/>
    <cellStyle name="Normal 21 3 3" xfId="1492"/>
    <cellStyle name="Normal 21 4" xfId="1493"/>
    <cellStyle name="Normal 21 4 2" xfId="1494"/>
    <cellStyle name="Normal 21 4 3" xfId="1495"/>
    <cellStyle name="Normal 21 5" xfId="1496"/>
    <cellStyle name="Normal 21 6" xfId="1497"/>
    <cellStyle name="Normal 22" xfId="3064"/>
    <cellStyle name="Normal 22 2" xfId="1498"/>
    <cellStyle name="Normal 22 2 2" xfId="1499"/>
    <cellStyle name="Normal 22 2 3" xfId="1500"/>
    <cellStyle name="Normal 22 3" xfId="1501"/>
    <cellStyle name="Normal 22 3 2" xfId="1502"/>
    <cellStyle name="Normal 22 3 3" xfId="1503"/>
    <cellStyle name="Normal 22 4" xfId="1504"/>
    <cellStyle name="Normal 22 4 2" xfId="1505"/>
    <cellStyle name="Normal 22 4 3" xfId="1506"/>
    <cellStyle name="Normal 23 2" xfId="1507"/>
    <cellStyle name="Normal 23 2 2" xfId="1508"/>
    <cellStyle name="Normal 23 2 3" xfId="1509"/>
    <cellStyle name="Normal 23 3" xfId="1510"/>
    <cellStyle name="Normal 23 3 2" xfId="1511"/>
    <cellStyle name="Normal 23 3 3" xfId="1512"/>
    <cellStyle name="Normal 23 4" xfId="1513"/>
    <cellStyle name="Normal 23 4 2" xfId="1514"/>
    <cellStyle name="Normal 23 4 3" xfId="1515"/>
    <cellStyle name="Normal 23 5" xfId="1516"/>
    <cellStyle name="Normal 23 6" xfId="1517"/>
    <cellStyle name="Normal 24 2" xfId="1518"/>
    <cellStyle name="Normal 24 2 2" xfId="1519"/>
    <cellStyle name="Normal 24 2 3" xfId="1520"/>
    <cellStyle name="Normal 24 3" xfId="1521"/>
    <cellStyle name="Normal 24 3 2" xfId="1522"/>
    <cellStyle name="Normal 24 3 3" xfId="1523"/>
    <cellStyle name="Normal 24 4" xfId="1524"/>
    <cellStyle name="Normal 24 4 2" xfId="1525"/>
    <cellStyle name="Normal 24 4 3" xfId="1526"/>
    <cellStyle name="Normal 25 2" xfId="1527"/>
    <cellStyle name="Normal 25 2 2" xfId="1528"/>
    <cellStyle name="Normal 25 2 3" xfId="1529"/>
    <cellStyle name="Normal 25 3" xfId="1530"/>
    <cellStyle name="Normal 25 3 2" xfId="1531"/>
    <cellStyle name="Normal 25 3 3" xfId="1532"/>
    <cellStyle name="Normal 25 4" xfId="1533"/>
    <cellStyle name="Normal 25 4 2" xfId="1534"/>
    <cellStyle name="Normal 25 4 3" xfId="1535"/>
    <cellStyle name="Normal 26 2" xfId="1536"/>
    <cellStyle name="Normal 26 2 2" xfId="1537"/>
    <cellStyle name="Normal 26 2 3" xfId="1538"/>
    <cellStyle name="Normal 26 3" xfId="1539"/>
    <cellStyle name="Normal 26 3 2" xfId="1540"/>
    <cellStyle name="Normal 26 3 3" xfId="1541"/>
    <cellStyle name="Normal 26 4" xfId="1542"/>
    <cellStyle name="Normal 26 4 2" xfId="1543"/>
    <cellStyle name="Normal 26 4 3" xfId="1544"/>
    <cellStyle name="Normal 26 5" xfId="1545"/>
    <cellStyle name="Normal 26 6" xfId="1546"/>
    <cellStyle name="Normal 28 2" xfId="1547"/>
    <cellStyle name="Normal 28 3" xfId="1548"/>
    <cellStyle name="Normal 3" xfId="1549"/>
    <cellStyle name="Normal 3 10" xfId="1550"/>
    <cellStyle name="Normal 3 10 2" xfId="1551"/>
    <cellStyle name="Normal 3 10 3" xfId="1552"/>
    <cellStyle name="Normal 3 10 4" xfId="1553"/>
    <cellStyle name="Normal 3 100" xfId="1554"/>
    <cellStyle name="Normal 3 101" xfId="1555"/>
    <cellStyle name="Normal 3 102" xfId="1556"/>
    <cellStyle name="Normal 3 103" xfId="1557"/>
    <cellStyle name="Normal 3 104" xfId="1558"/>
    <cellStyle name="Normal 3 105" xfId="1559"/>
    <cellStyle name="Normal 3 106" xfId="1560"/>
    <cellStyle name="Normal 3 107" xfId="1561"/>
    <cellStyle name="Normal 3 108" xfId="1562"/>
    <cellStyle name="Normal 3 109" xfId="1563"/>
    <cellStyle name="Normal 3 11" xfId="1564"/>
    <cellStyle name="Normal 3 11 2" xfId="1565"/>
    <cellStyle name="Normal 3 11 3" xfId="1566"/>
    <cellStyle name="Normal 3 11 4" xfId="1567"/>
    <cellStyle name="Normal 3 110" xfId="1568"/>
    <cellStyle name="Normal 3 111" xfId="1569"/>
    <cellStyle name="Normal 3 112" xfId="1570"/>
    <cellStyle name="Normal 3 113" xfId="1571"/>
    <cellStyle name="Normal 3 114" xfId="1572"/>
    <cellStyle name="Normal 3 115" xfId="1573"/>
    <cellStyle name="Normal 3 116" xfId="1574"/>
    <cellStyle name="Normal 3 117" xfId="1575"/>
    <cellStyle name="Normal 3 118" xfId="1576"/>
    <cellStyle name="Normal 3 119" xfId="1577"/>
    <cellStyle name="Normal 3 12" xfId="1578"/>
    <cellStyle name="Normal 3 12 2" xfId="1579"/>
    <cellStyle name="Normal 3 12 3" xfId="1580"/>
    <cellStyle name="Normal 3 12 4" xfId="1581"/>
    <cellStyle name="Normal 3 120" xfId="1582"/>
    <cellStyle name="Normal 3 121" xfId="1583"/>
    <cellStyle name="Normal 3 122" xfId="1584"/>
    <cellStyle name="Normal 3 123" xfId="1585"/>
    <cellStyle name="Normal 3 124" xfId="1586"/>
    <cellStyle name="Normal 3 125" xfId="1587"/>
    <cellStyle name="Normal 3 126" xfId="1588"/>
    <cellStyle name="Normal 3 127" xfId="1589"/>
    <cellStyle name="Normal 3 128" xfId="1590"/>
    <cellStyle name="Normal 3 129" xfId="1591"/>
    <cellStyle name="Normal 3 13" xfId="1592"/>
    <cellStyle name="Normal 3 13 2" xfId="1593"/>
    <cellStyle name="Normal 3 13 2 2" xfId="1594"/>
    <cellStyle name="Normal 3 13 2 3" xfId="1595"/>
    <cellStyle name="Normal 3 13 2_RoaCE (Q4 only)" xfId="2828"/>
    <cellStyle name="Normal 3 13 3" xfId="1596"/>
    <cellStyle name="Normal 3 13 4" xfId="1597"/>
    <cellStyle name="Normal 3 13 5" xfId="1598"/>
    <cellStyle name="Normal 3 130" xfId="1599"/>
    <cellStyle name="Normal 3 131" xfId="1600"/>
    <cellStyle name="Normal 3 132" xfId="1601"/>
    <cellStyle name="Normal 3 133" xfId="1602"/>
    <cellStyle name="Normal 3 134" xfId="1603"/>
    <cellStyle name="Normal 3 135" xfId="1604"/>
    <cellStyle name="Normal 3 136" xfId="1605"/>
    <cellStyle name="Normal 3 137" xfId="1606"/>
    <cellStyle name="Normal 3 138" xfId="1607"/>
    <cellStyle name="Normal 3 139" xfId="1608"/>
    <cellStyle name="Normal 3 14" xfId="1609"/>
    <cellStyle name="Normal 3 14 2" xfId="1610"/>
    <cellStyle name="Normal 3 14 3" xfId="1611"/>
    <cellStyle name="Normal 3 14 4" xfId="1612"/>
    <cellStyle name="Normal 3 14_RoaCE (Q4 only)" xfId="2829"/>
    <cellStyle name="Normal 3 140" xfId="1613"/>
    <cellStyle name="Normal 3 141" xfId="1614"/>
    <cellStyle name="Normal 3 142" xfId="1615"/>
    <cellStyle name="Normal 3 143" xfId="1616"/>
    <cellStyle name="Normal 3 144" xfId="1617"/>
    <cellStyle name="Normal 3 145" xfId="1618"/>
    <cellStyle name="Normal 3 146" xfId="1619"/>
    <cellStyle name="Normal 3 147" xfId="1620"/>
    <cellStyle name="Normal 3 148" xfId="1621"/>
    <cellStyle name="Normal 3 149" xfId="1622"/>
    <cellStyle name="Normal 3 15" xfId="1623"/>
    <cellStyle name="Normal 3 15 2" xfId="1624"/>
    <cellStyle name="Normal 3 15 3" xfId="1625"/>
    <cellStyle name="Normal 3 15 4" xfId="1626"/>
    <cellStyle name="Normal 3 15_RoaCE (Q4 only)" xfId="2830"/>
    <cellStyle name="Normal 3 150" xfId="1627"/>
    <cellStyle name="Normal 3 151" xfId="1628"/>
    <cellStyle name="Normal 3 152" xfId="1629"/>
    <cellStyle name="Normal 3 153" xfId="1630"/>
    <cellStyle name="Normal 3 154" xfId="1631"/>
    <cellStyle name="Normal 3 155" xfId="1632"/>
    <cellStyle name="Normal 3 156" xfId="1633"/>
    <cellStyle name="Normal 3 157" xfId="1634"/>
    <cellStyle name="Normal 3 158" xfId="1635"/>
    <cellStyle name="Normal 3 159" xfId="1636"/>
    <cellStyle name="Normal 3 16" xfId="1637"/>
    <cellStyle name="Normal 3 16 2" xfId="1638"/>
    <cellStyle name="Normal 3 16 3" xfId="1639"/>
    <cellStyle name="Normal 3 16 4" xfId="1640"/>
    <cellStyle name="Normal 3 16_RoaCE (Q4 only)" xfId="2831"/>
    <cellStyle name="Normal 3 160" xfId="1641"/>
    <cellStyle name="Normal 3 161" xfId="1642"/>
    <cellStyle name="Normal 3 162" xfId="1643"/>
    <cellStyle name="Normal 3 163" xfId="1644"/>
    <cellStyle name="Normal 3 164" xfId="1645"/>
    <cellStyle name="Normal 3 165" xfId="1646"/>
    <cellStyle name="Normal 3 166" xfId="1647"/>
    <cellStyle name="Normal 3 167" xfId="1648"/>
    <cellStyle name="Normal 3 168" xfId="1649"/>
    <cellStyle name="Normal 3 169" xfId="1650"/>
    <cellStyle name="Normal 3 17" xfId="1651"/>
    <cellStyle name="Normal 3 17 2" xfId="1652"/>
    <cellStyle name="Normal 3 17 3" xfId="1653"/>
    <cellStyle name="Normal 3 17 4" xfId="1654"/>
    <cellStyle name="Normal 3 17_RoaCE (Q4 only)" xfId="2832"/>
    <cellStyle name="Normal 3 170" xfId="1655"/>
    <cellStyle name="Normal 3 171" xfId="1656"/>
    <cellStyle name="Normal 3 172" xfId="1657"/>
    <cellStyle name="Normal 3 173" xfId="1658"/>
    <cellStyle name="Normal 3 174" xfId="1659"/>
    <cellStyle name="Normal 3 175" xfId="1660"/>
    <cellStyle name="Normal 3 176" xfId="1661"/>
    <cellStyle name="Normal 3 177" xfId="1662"/>
    <cellStyle name="Normal 3 178" xfId="1663"/>
    <cellStyle name="Normal 3 179" xfId="1664"/>
    <cellStyle name="Normal 3 18" xfId="1665"/>
    <cellStyle name="Normal 3 18 2" xfId="1666"/>
    <cellStyle name="Normal 3 18 3" xfId="1667"/>
    <cellStyle name="Normal 3 18 4" xfId="1668"/>
    <cellStyle name="Normal 3 180" xfId="1669"/>
    <cellStyle name="Normal 3 181" xfId="1670"/>
    <cellStyle name="Normal 3 182" xfId="1671"/>
    <cellStyle name="Normal 3 183" xfId="1672"/>
    <cellStyle name="Normal 3 184" xfId="1673"/>
    <cellStyle name="Normal 3 185" xfId="1674"/>
    <cellStyle name="Normal 3 186" xfId="1675"/>
    <cellStyle name="Normal 3 187" xfId="1676"/>
    <cellStyle name="Normal 3 188" xfId="1677"/>
    <cellStyle name="Normal 3 189" xfId="1678"/>
    <cellStyle name="Normal 3 19" xfId="1679"/>
    <cellStyle name="Normal 3 190" xfId="1680"/>
    <cellStyle name="Normal 3 191" xfId="1681"/>
    <cellStyle name="Normal 3 192" xfId="1682"/>
    <cellStyle name="Normal 3 193" xfId="1683"/>
    <cellStyle name="Normal 3 194" xfId="1684"/>
    <cellStyle name="Normal 3 195" xfId="1685"/>
    <cellStyle name="Normal 3 196" xfId="1686"/>
    <cellStyle name="Normal 3 197" xfId="1687"/>
    <cellStyle name="Normal 3 198" xfId="1688"/>
    <cellStyle name="Normal 3 199" xfId="1689"/>
    <cellStyle name="Normal 3 2" xfId="1690"/>
    <cellStyle name="Normal 3 2 10" xfId="1691"/>
    <cellStyle name="Normal 3 2 10 2" xfId="1692"/>
    <cellStyle name="Normal 3 2 10 3" xfId="1693"/>
    <cellStyle name="Normal 3 2 10 4" xfId="1694"/>
    <cellStyle name="Normal 3 2 100" xfId="1695"/>
    <cellStyle name="Normal 3 2 101" xfId="1696"/>
    <cellStyle name="Normal 3 2 102" xfId="1697"/>
    <cellStyle name="Normal 3 2 103" xfId="1698"/>
    <cellStyle name="Normal 3 2 104" xfId="1699"/>
    <cellStyle name="Normal 3 2 105" xfId="1700"/>
    <cellStyle name="Normal 3 2 106" xfId="1701"/>
    <cellStyle name="Normal 3 2 107" xfId="1702"/>
    <cellStyle name="Normal 3 2 108" xfId="1703"/>
    <cellStyle name="Normal 3 2 109" xfId="1704"/>
    <cellStyle name="Normal 3 2 11" xfId="1705"/>
    <cellStyle name="Normal 3 2 110" xfId="1706"/>
    <cellStyle name="Normal 3 2 111" xfId="1707"/>
    <cellStyle name="Normal 3 2 112" xfId="1708"/>
    <cellStyle name="Normal 3 2 113" xfId="1709"/>
    <cellStyle name="Normal 3 2 114" xfId="1710"/>
    <cellStyle name="Normal 3 2 115" xfId="1711"/>
    <cellStyle name="Normal 3 2 116" xfId="1712"/>
    <cellStyle name="Normal 3 2 117" xfId="1713"/>
    <cellStyle name="Normal 3 2 118" xfId="1714"/>
    <cellStyle name="Normal 3 2 119" xfId="1715"/>
    <cellStyle name="Normal 3 2 12" xfId="1716"/>
    <cellStyle name="Normal 3 2 120" xfId="1717"/>
    <cellStyle name="Normal 3 2 121" xfId="1718"/>
    <cellStyle name="Normal 3 2 122" xfId="1719"/>
    <cellStyle name="Normal 3 2 123" xfId="1720"/>
    <cellStyle name="Normal 3 2 124" xfId="1721"/>
    <cellStyle name="Normal 3 2 125" xfId="1722"/>
    <cellStyle name="Normal 3 2 126" xfId="1723"/>
    <cellStyle name="Normal 3 2 127" xfId="1724"/>
    <cellStyle name="Normal 3 2 128" xfId="1725"/>
    <cellStyle name="Normal 3 2 129" xfId="1726"/>
    <cellStyle name="Normal 3 2 13" xfId="1727"/>
    <cellStyle name="Normal 3 2 130" xfId="1728"/>
    <cellStyle name="Normal 3 2 131" xfId="1729"/>
    <cellStyle name="Normal 3 2 132" xfId="1730"/>
    <cellStyle name="Normal 3 2 133" xfId="1731"/>
    <cellStyle name="Normal 3 2 134" xfId="1732"/>
    <cellStyle name="Normal 3 2 135" xfId="1733"/>
    <cellStyle name="Normal 3 2 136" xfId="1734"/>
    <cellStyle name="Normal 3 2 137" xfId="1735"/>
    <cellStyle name="Normal 3 2 138" xfId="1736"/>
    <cellStyle name="Normal 3 2 139" xfId="1737"/>
    <cellStyle name="Normal 3 2 14" xfId="1738"/>
    <cellStyle name="Normal 3 2 140" xfId="1739"/>
    <cellStyle name="Normal 3 2 141" xfId="1740"/>
    <cellStyle name="Normal 3 2 142" xfId="1741"/>
    <cellStyle name="Normal 3 2 143" xfId="1742"/>
    <cellStyle name="Normal 3 2 144" xfId="1743"/>
    <cellStyle name="Normal 3 2 145" xfId="1744"/>
    <cellStyle name="Normal 3 2 146" xfId="1745"/>
    <cellStyle name="Normal 3 2 147" xfId="1746"/>
    <cellStyle name="Normal 3 2 148" xfId="1747"/>
    <cellStyle name="Normal 3 2 149" xfId="1748"/>
    <cellStyle name="Normal 3 2 15" xfId="1749"/>
    <cellStyle name="Normal 3 2 150" xfId="1750"/>
    <cellStyle name="Normal 3 2 151" xfId="1751"/>
    <cellStyle name="Normal 3 2 152" xfId="1752"/>
    <cellStyle name="Normal 3 2 153" xfId="1753"/>
    <cellStyle name="Normal 3 2 154" xfId="1754"/>
    <cellStyle name="Normal 3 2 155" xfId="1755"/>
    <cellStyle name="Normal 3 2 156" xfId="1756"/>
    <cellStyle name="Normal 3 2 157" xfId="1757"/>
    <cellStyle name="Normal 3 2 158" xfId="1758"/>
    <cellStyle name="Normal 3 2 159" xfId="1759"/>
    <cellStyle name="Normal 3 2 16" xfId="1760"/>
    <cellStyle name="Normal 3 2 160" xfId="1761"/>
    <cellStyle name="Normal 3 2 161" xfId="1762"/>
    <cellStyle name="Normal 3 2 162" xfId="1763"/>
    <cellStyle name="Normal 3 2 163" xfId="1764"/>
    <cellStyle name="Normal 3 2 164" xfId="1765"/>
    <cellStyle name="Normal 3 2 165" xfId="1766"/>
    <cellStyle name="Normal 3 2 166" xfId="1767"/>
    <cellStyle name="Normal 3 2 167" xfId="1768"/>
    <cellStyle name="Normal 3 2 168" xfId="1769"/>
    <cellStyle name="Normal 3 2 169" xfId="1770"/>
    <cellStyle name="Normal 3 2 17" xfId="1771"/>
    <cellStyle name="Normal 3 2 170" xfId="1772"/>
    <cellStyle name="Normal 3 2 171" xfId="1773"/>
    <cellStyle name="Normal 3 2 172" xfId="1774"/>
    <cellStyle name="Normal 3 2 173" xfId="1775"/>
    <cellStyle name="Normal 3 2 174" xfId="1776"/>
    <cellStyle name="Normal 3 2 175" xfId="1777"/>
    <cellStyle name="Normal 3 2 176" xfId="1778"/>
    <cellStyle name="Normal 3 2 177" xfId="1779"/>
    <cellStyle name="Normal 3 2 178" xfId="1780"/>
    <cellStyle name="Normal 3 2 179" xfId="1781"/>
    <cellStyle name="Normal 3 2 18" xfId="1782"/>
    <cellStyle name="Normal 3 2 180" xfId="1783"/>
    <cellStyle name="Normal 3 2 181" xfId="1784"/>
    <cellStyle name="Normal 3 2 182" xfId="1785"/>
    <cellStyle name="Normal 3 2 183" xfId="1786"/>
    <cellStyle name="Normal 3 2 184" xfId="1787"/>
    <cellStyle name="Normal 3 2 185" xfId="1788"/>
    <cellStyle name="Normal 3 2 186" xfId="1789"/>
    <cellStyle name="Normal 3 2 187" xfId="1790"/>
    <cellStyle name="Normal 3 2 188" xfId="1791"/>
    <cellStyle name="Normal 3 2 189" xfId="1792"/>
    <cellStyle name="Normal 3 2 19" xfId="1793"/>
    <cellStyle name="Normal 3 2 190" xfId="1794"/>
    <cellStyle name="Normal 3 2 191" xfId="1795"/>
    <cellStyle name="Normal 3 2 192" xfId="1796"/>
    <cellStyle name="Normal 3 2 193" xfId="1797"/>
    <cellStyle name="Normal 3 2 194" xfId="1798"/>
    <cellStyle name="Normal 3 2 195" xfId="1799"/>
    <cellStyle name="Normal 3 2 196" xfId="1800"/>
    <cellStyle name="Normal 3 2 197" xfId="1801"/>
    <cellStyle name="Normal 3 2 198" xfId="1802"/>
    <cellStyle name="Normal 3 2 199" xfId="1803"/>
    <cellStyle name="Normal 3 2 2" xfId="1804"/>
    <cellStyle name="Normal 3 2 2 10" xfId="1805"/>
    <cellStyle name="Normal 3 2 2 11" xfId="1806"/>
    <cellStyle name="Normal 3 2 2 2" xfId="1807"/>
    <cellStyle name="Normal 3 2 2 2 2" xfId="1808"/>
    <cellStyle name="Normal 3 2 2 2 3" xfId="1809"/>
    <cellStyle name="Normal 3 2 2 3" xfId="1810"/>
    <cellStyle name="Normal 3 2 2 4" xfId="1811"/>
    <cellStyle name="Normal 3 2 2 5" xfId="1812"/>
    <cellStyle name="Normal 3 2 2 6" xfId="1813"/>
    <cellStyle name="Normal 3 2 2 7" xfId="1814"/>
    <cellStyle name="Normal 3 2 2 8" xfId="1815"/>
    <cellStyle name="Normal 3 2 2 9" xfId="1816"/>
    <cellStyle name="Normal 3 2 2_RoaCE (Q4 only)" xfId="2833"/>
    <cellStyle name="Normal 3 2 20" xfId="1817"/>
    <cellStyle name="Normal 3 2 200" xfId="1818"/>
    <cellStyle name="Normal 3 2 201" xfId="1819"/>
    <cellStyle name="Normal 3 2 202" xfId="1820"/>
    <cellStyle name="Normal 3 2 203" xfId="1821"/>
    <cellStyle name="Normal 3 2 204" xfId="1822"/>
    <cellStyle name="Normal 3 2 205" xfId="1823"/>
    <cellStyle name="Normal 3 2 206" xfId="1824"/>
    <cellStyle name="Normal 3 2 207" xfId="1825"/>
    <cellStyle name="Normal 3 2 208" xfId="1826"/>
    <cellStyle name="Normal 3 2 209" xfId="1827"/>
    <cellStyle name="Normal 3 2 21" xfId="1828"/>
    <cellStyle name="Normal 3 2 210" xfId="1829"/>
    <cellStyle name="Normal 3 2 22" xfId="1830"/>
    <cellStyle name="Normal 3 2 23" xfId="1831"/>
    <cellStyle name="Normal 3 2 24" xfId="1832"/>
    <cellStyle name="Normal 3 2 25" xfId="1833"/>
    <cellStyle name="Normal 3 2 26" xfId="1834"/>
    <cellStyle name="Normal 3 2 27" xfId="1835"/>
    <cellStyle name="Normal 3 2 28" xfId="1836"/>
    <cellStyle name="Normal 3 2 29" xfId="1837"/>
    <cellStyle name="Normal 3 2 3" xfId="1838"/>
    <cellStyle name="Normal 3 2 3 2" xfId="1839"/>
    <cellStyle name="Normal 3 2 3 3" xfId="1840"/>
    <cellStyle name="Normal 3 2 3 4" xfId="1841"/>
    <cellStyle name="Normal 3 2 3_RoaCE (Q4 only)" xfId="2834"/>
    <cellStyle name="Normal 3 2 30" xfId="1842"/>
    <cellStyle name="Normal 3 2 31" xfId="1843"/>
    <cellStyle name="Normal 3 2 32" xfId="1844"/>
    <cellStyle name="Normal 3 2 33" xfId="1845"/>
    <cellStyle name="Normal 3 2 34" xfId="1846"/>
    <cellStyle name="Normal 3 2 35" xfId="1847"/>
    <cellStyle name="Normal 3 2 36" xfId="1848"/>
    <cellStyle name="Normal 3 2 37" xfId="1849"/>
    <cellStyle name="Normal 3 2 38" xfId="1850"/>
    <cellStyle name="Normal 3 2 39" xfId="1851"/>
    <cellStyle name="Normal 3 2 4" xfId="1852"/>
    <cellStyle name="Normal 3 2 4 2" xfId="1853"/>
    <cellStyle name="Normal 3 2 4 3" xfId="1854"/>
    <cellStyle name="Normal 3 2 4 4" xfId="1855"/>
    <cellStyle name="Normal 3 2 4_RoaCE (Q4 only)" xfId="2835"/>
    <cellStyle name="Normal 3 2 40" xfId="1856"/>
    <cellStyle name="Normal 3 2 41" xfId="1857"/>
    <cellStyle name="Normal 3 2 42" xfId="1858"/>
    <cellStyle name="Normal 3 2 43" xfId="1859"/>
    <cellStyle name="Normal 3 2 44" xfId="1860"/>
    <cellStyle name="Normal 3 2 45" xfId="1861"/>
    <cellStyle name="Normal 3 2 46" xfId="1862"/>
    <cellStyle name="Normal 3 2 47" xfId="1863"/>
    <cellStyle name="Normal 3 2 48" xfId="1864"/>
    <cellStyle name="Normal 3 2 49" xfId="1865"/>
    <cellStyle name="Normal 3 2 5" xfId="1866"/>
    <cellStyle name="Normal 3 2 5 2" xfId="1867"/>
    <cellStyle name="Normal 3 2 5 3" xfId="1868"/>
    <cellStyle name="Normal 3 2 5 4" xfId="1869"/>
    <cellStyle name="Normal 3 2 5_RoaCE (Q4 only)" xfId="2836"/>
    <cellStyle name="Normal 3 2 50" xfId="1870"/>
    <cellStyle name="Normal 3 2 51" xfId="1871"/>
    <cellStyle name="Normal 3 2 52" xfId="1872"/>
    <cellStyle name="Normal 3 2 53" xfId="1873"/>
    <cellStyle name="Normal 3 2 54" xfId="1874"/>
    <cellStyle name="Normal 3 2 55" xfId="1875"/>
    <cellStyle name="Normal 3 2 56" xfId="1876"/>
    <cellStyle name="Normal 3 2 57" xfId="1877"/>
    <cellStyle name="Normal 3 2 58" xfId="1878"/>
    <cellStyle name="Normal 3 2 59" xfId="1879"/>
    <cellStyle name="Normal 3 2 6" xfId="1880"/>
    <cellStyle name="Normal 3 2 6 2" xfId="1881"/>
    <cellStyle name="Normal 3 2 6 2 2" xfId="1882"/>
    <cellStyle name="Normal 3 2 6 2 3" xfId="1883"/>
    <cellStyle name="Normal 3 2 6 3" xfId="1884"/>
    <cellStyle name="Normal 3 2 6 4" xfId="1885"/>
    <cellStyle name="Normal 3 2 6 5" xfId="1886"/>
    <cellStyle name="Normal 3 2 6_RoaCE (Q4 only)" xfId="2837"/>
    <cellStyle name="Normal 3 2 60" xfId="1887"/>
    <cellStyle name="Normal 3 2 61" xfId="1888"/>
    <cellStyle name="Normal 3 2 62" xfId="1889"/>
    <cellStyle name="Normal 3 2 63" xfId="1890"/>
    <cellStyle name="Normal 3 2 64" xfId="1891"/>
    <cellStyle name="Normal 3 2 65" xfId="1892"/>
    <cellStyle name="Normal 3 2 66" xfId="1893"/>
    <cellStyle name="Normal 3 2 67" xfId="1894"/>
    <cellStyle name="Normal 3 2 68" xfId="1895"/>
    <cellStyle name="Normal 3 2 69" xfId="1896"/>
    <cellStyle name="Normal 3 2 7" xfId="1897"/>
    <cellStyle name="Normal 3 2 7 2" xfId="1898"/>
    <cellStyle name="Normal 3 2 7 3" xfId="1899"/>
    <cellStyle name="Normal 3 2 7 4" xfId="1900"/>
    <cellStyle name="Normal 3 2 70" xfId="1901"/>
    <cellStyle name="Normal 3 2 71" xfId="1902"/>
    <cellStyle name="Normal 3 2 72" xfId="1903"/>
    <cellStyle name="Normal 3 2 73" xfId="1904"/>
    <cellStyle name="Normal 3 2 74" xfId="1905"/>
    <cellStyle name="Normal 3 2 75" xfId="1906"/>
    <cellStyle name="Normal 3 2 76" xfId="1907"/>
    <cellStyle name="Normal 3 2 77" xfId="1908"/>
    <cellStyle name="Normal 3 2 78" xfId="1909"/>
    <cellStyle name="Normal 3 2 79" xfId="1910"/>
    <cellStyle name="Normal 3 2 8" xfId="1911"/>
    <cellStyle name="Normal 3 2 8 2" xfId="1912"/>
    <cellStyle name="Normal 3 2 8 3" xfId="1913"/>
    <cellStyle name="Normal 3 2 8 4" xfId="1914"/>
    <cellStyle name="Normal 3 2 80" xfId="1915"/>
    <cellStyle name="Normal 3 2 81" xfId="1916"/>
    <cellStyle name="Normal 3 2 82" xfId="1917"/>
    <cellStyle name="Normal 3 2 83" xfId="1918"/>
    <cellStyle name="Normal 3 2 84" xfId="1919"/>
    <cellStyle name="Normal 3 2 85" xfId="1920"/>
    <cellStyle name="Normal 3 2 86" xfId="1921"/>
    <cellStyle name="Normal 3 2 87" xfId="1922"/>
    <cellStyle name="Normal 3 2 88" xfId="1923"/>
    <cellStyle name="Normal 3 2 89" xfId="1924"/>
    <cellStyle name="Normal 3 2 9" xfId="1925"/>
    <cellStyle name="Normal 3 2 9 2" xfId="1926"/>
    <cellStyle name="Normal 3 2 9 3" xfId="1927"/>
    <cellStyle name="Normal 3 2 9 4" xfId="1928"/>
    <cellStyle name="Normal 3 2 90" xfId="1929"/>
    <cellStyle name="Normal 3 2 91" xfId="1930"/>
    <cellStyle name="Normal 3 2 92" xfId="1931"/>
    <cellStyle name="Normal 3 2 93" xfId="1932"/>
    <cellStyle name="Normal 3 2 94" xfId="1933"/>
    <cellStyle name="Normal 3 2 95" xfId="1934"/>
    <cellStyle name="Normal 3 2 96" xfId="1935"/>
    <cellStyle name="Normal 3 2 97" xfId="1936"/>
    <cellStyle name="Normal 3 2 98" xfId="1937"/>
    <cellStyle name="Normal 3 2 99" xfId="1938"/>
    <cellStyle name="Normal 3 2_AluminiumProductsMonitor2012OctData" xfId="1939"/>
    <cellStyle name="Normal 3 20" xfId="1940"/>
    <cellStyle name="Normal 3 200" xfId="1941"/>
    <cellStyle name="Normal 3 201" xfId="1942"/>
    <cellStyle name="Normal 3 202" xfId="1943"/>
    <cellStyle name="Normal 3 203" xfId="1944"/>
    <cellStyle name="Normal 3 204" xfId="1945"/>
    <cellStyle name="Normal 3 205" xfId="1946"/>
    <cellStyle name="Normal 3 206" xfId="1947"/>
    <cellStyle name="Normal 3 207" xfId="1948"/>
    <cellStyle name="Normal 3 208" xfId="1949"/>
    <cellStyle name="Normal 3 209" xfId="1950"/>
    <cellStyle name="Normal 3 21" xfId="1951"/>
    <cellStyle name="Normal 3 210" xfId="1952"/>
    <cellStyle name="Normal 3 211" xfId="1953"/>
    <cellStyle name="Normal 3 212" xfId="1954"/>
    <cellStyle name="Normal 3 213" xfId="1955"/>
    <cellStyle name="Normal 3 214" xfId="1956"/>
    <cellStyle name="Normal 3 215" xfId="1957"/>
    <cellStyle name="Normal 3 216" xfId="1958"/>
    <cellStyle name="Normal 3 22" xfId="1959"/>
    <cellStyle name="Normal 3 23" xfId="1960"/>
    <cellStyle name="Normal 3 24" xfId="1961"/>
    <cellStyle name="Normal 3 25" xfId="1962"/>
    <cellStyle name="Normal 3 26" xfId="1963"/>
    <cellStyle name="Normal 3 27" xfId="1964"/>
    <cellStyle name="Normal 3 28" xfId="1965"/>
    <cellStyle name="Normal 3 29" xfId="1966"/>
    <cellStyle name="Normal 3 3" xfId="1967"/>
    <cellStyle name="Normal 3 3 2" xfId="1968"/>
    <cellStyle name="Normal 3 3 3" xfId="1969"/>
    <cellStyle name="Normal 3 3 4" xfId="1970"/>
    <cellStyle name="Normal 3 3 5" xfId="1971"/>
    <cellStyle name="Normal 3 3 6" xfId="1972"/>
    <cellStyle name="Normal 3 3 7" xfId="1973"/>
    <cellStyle name="Normal 3 3 8" xfId="1974"/>
    <cellStyle name="Normal 3 30" xfId="1975"/>
    <cellStyle name="Normal 3 31" xfId="1976"/>
    <cellStyle name="Normal 3 32" xfId="1977"/>
    <cellStyle name="Normal 3 33" xfId="1978"/>
    <cellStyle name="Normal 3 34" xfId="1979"/>
    <cellStyle name="Normal 3 35" xfId="1980"/>
    <cellStyle name="Normal 3 36" xfId="1981"/>
    <cellStyle name="Normal 3 37" xfId="1982"/>
    <cellStyle name="Normal 3 38" xfId="1983"/>
    <cellStyle name="Normal 3 39" xfId="1984"/>
    <cellStyle name="Normal 3 4" xfId="1985"/>
    <cellStyle name="Normal 3 4 2" xfId="1986"/>
    <cellStyle name="Normal 3 4 3" xfId="1987"/>
    <cellStyle name="Normal 3 4 4" xfId="1988"/>
    <cellStyle name="Normal 3 40" xfId="1989"/>
    <cellStyle name="Normal 3 41" xfId="1990"/>
    <cellStyle name="Normal 3 42" xfId="1991"/>
    <cellStyle name="Normal 3 43" xfId="1992"/>
    <cellStyle name="Normal 3 44" xfId="1993"/>
    <cellStyle name="Normal 3 45" xfId="1994"/>
    <cellStyle name="Normal 3 46" xfId="1995"/>
    <cellStyle name="Normal 3 47" xfId="1996"/>
    <cellStyle name="Normal 3 48" xfId="1997"/>
    <cellStyle name="Normal 3 49" xfId="1998"/>
    <cellStyle name="Normal 3 5" xfId="1999"/>
    <cellStyle name="Normal 3 5 2" xfId="2000"/>
    <cellStyle name="Normal 3 5 3" xfId="2001"/>
    <cellStyle name="Normal 3 5 4" xfId="2002"/>
    <cellStyle name="Normal 3 50" xfId="2003"/>
    <cellStyle name="Normal 3 51" xfId="2004"/>
    <cellStyle name="Normal 3 52" xfId="2005"/>
    <cellStyle name="Normal 3 53" xfId="2006"/>
    <cellStyle name="Normal 3 54" xfId="2007"/>
    <cellStyle name="Normal 3 55" xfId="2008"/>
    <cellStyle name="Normal 3 56" xfId="2009"/>
    <cellStyle name="Normal 3 57" xfId="2010"/>
    <cellStyle name="Normal 3 58" xfId="2011"/>
    <cellStyle name="Normal 3 59" xfId="2012"/>
    <cellStyle name="Normal 3 6" xfId="2013"/>
    <cellStyle name="Normal 3 6 2" xfId="2014"/>
    <cellStyle name="Normal 3 6 3" xfId="2015"/>
    <cellStyle name="Normal 3 6 4" xfId="2016"/>
    <cellStyle name="Normal 3 60" xfId="2017"/>
    <cellStyle name="Normal 3 61" xfId="2018"/>
    <cellStyle name="Normal 3 62" xfId="2019"/>
    <cellStyle name="Normal 3 63" xfId="2020"/>
    <cellStyle name="Normal 3 64" xfId="2021"/>
    <cellStyle name="Normal 3 65" xfId="2022"/>
    <cellStyle name="Normal 3 66" xfId="2023"/>
    <cellStyle name="Normal 3 67" xfId="2024"/>
    <cellStyle name="Normal 3 68" xfId="2025"/>
    <cellStyle name="Normal 3 69" xfId="2026"/>
    <cellStyle name="Normal 3 7" xfId="2027"/>
    <cellStyle name="Normal 3 7 2" xfId="2028"/>
    <cellStyle name="Normal 3 7 3" xfId="2029"/>
    <cellStyle name="Normal 3 7 4" xfId="2030"/>
    <cellStyle name="Normal 3 70" xfId="2031"/>
    <cellStyle name="Normal 3 71" xfId="2032"/>
    <cellStyle name="Normal 3 72" xfId="2033"/>
    <cellStyle name="Normal 3 73" xfId="2034"/>
    <cellStyle name="Normal 3 74" xfId="2035"/>
    <cellStyle name="Normal 3 75" xfId="2036"/>
    <cellStyle name="Normal 3 76" xfId="2037"/>
    <cellStyle name="Normal 3 77" xfId="2038"/>
    <cellStyle name="Normal 3 78" xfId="2039"/>
    <cellStyle name="Normal 3 79" xfId="2040"/>
    <cellStyle name="Normal 3 8" xfId="2041"/>
    <cellStyle name="Normal 3 8 2" xfId="2042"/>
    <cellStyle name="Normal 3 8 3" xfId="2043"/>
    <cellStyle name="Normal 3 8 4" xfId="2044"/>
    <cellStyle name="Normal 3 80" xfId="2045"/>
    <cellStyle name="Normal 3 81" xfId="2046"/>
    <cellStyle name="Normal 3 82" xfId="2047"/>
    <cellStyle name="Normal 3 83" xfId="2048"/>
    <cellStyle name="Normal 3 84" xfId="2049"/>
    <cellStyle name="Normal 3 85" xfId="2050"/>
    <cellStyle name="Normal 3 86" xfId="2051"/>
    <cellStyle name="Normal 3 87" xfId="2052"/>
    <cellStyle name="Normal 3 88" xfId="2053"/>
    <cellStyle name="Normal 3 89" xfId="2054"/>
    <cellStyle name="Normal 3 9" xfId="2055"/>
    <cellStyle name="Normal 3 9 2" xfId="2056"/>
    <cellStyle name="Normal 3 9 3" xfId="2057"/>
    <cellStyle name="Normal 3 9 4" xfId="2058"/>
    <cellStyle name="Normal 3 90" xfId="2059"/>
    <cellStyle name="Normal 3 91" xfId="2060"/>
    <cellStyle name="Normal 3 92" xfId="2061"/>
    <cellStyle name="Normal 3 93" xfId="2062"/>
    <cellStyle name="Normal 3 94" xfId="2063"/>
    <cellStyle name="Normal 3 95" xfId="2064"/>
    <cellStyle name="Normal 3 96" xfId="2065"/>
    <cellStyle name="Normal 3 97" xfId="2066"/>
    <cellStyle name="Normal 3 98" xfId="2067"/>
    <cellStyle name="Normal 3 99" xfId="2068"/>
    <cellStyle name="Normal 3_2011 Q1" xfId="2069"/>
    <cellStyle name="Normal 30 2" xfId="2070"/>
    <cellStyle name="Normal 30 3" xfId="2071"/>
    <cellStyle name="Normal 33 2" xfId="2072"/>
    <cellStyle name="Normal 33 3" xfId="2073"/>
    <cellStyle name="Normal 35 2" xfId="2074"/>
    <cellStyle name="Normal 35 3" xfId="2075"/>
    <cellStyle name="Normal 4" xfId="2076"/>
    <cellStyle name="Normal 4 10" xfId="2077"/>
    <cellStyle name="Normal 4 11" xfId="2078"/>
    <cellStyle name="Normal 4 12" xfId="2079"/>
    <cellStyle name="Normal 4 13" xfId="2080"/>
    <cellStyle name="Normal 4 2" xfId="2081"/>
    <cellStyle name="Normal 4 2 10" xfId="2082"/>
    <cellStyle name="Normal 4 2 11" xfId="2083"/>
    <cellStyle name="Normal 4 2 2" xfId="2084"/>
    <cellStyle name="Normal 4 2 2 2" xfId="2085"/>
    <cellStyle name="Normal 4 2 2 3" xfId="2086"/>
    <cellStyle name="Normal 4 2 3" xfId="2087"/>
    <cellStyle name="Normal 4 2 4" xfId="2088"/>
    <cellStyle name="Normal 4 2 5" xfId="2089"/>
    <cellStyle name="Normal 4 2 6" xfId="2090"/>
    <cellStyle name="Normal 4 2 7" xfId="2091"/>
    <cellStyle name="Normal 4 2 8" xfId="2092"/>
    <cellStyle name="Normal 4 2 9" xfId="2093"/>
    <cellStyle name="Normal 4 2_RoaCE (Q4 only)" xfId="2838"/>
    <cellStyle name="Normal 4 3" xfId="2094"/>
    <cellStyle name="Normal 4 3 2" xfId="2095"/>
    <cellStyle name="Normal 4 3 3" xfId="2096"/>
    <cellStyle name="Normal 4 3 4" xfId="2097"/>
    <cellStyle name="Normal 4 3_RoaCE (Q4 only)" xfId="2839"/>
    <cellStyle name="Normal 4 4" xfId="2098"/>
    <cellStyle name="Normal 4 5" xfId="2099"/>
    <cellStyle name="Normal 4 6" xfId="2100"/>
    <cellStyle name="Normal 4 7" xfId="2101"/>
    <cellStyle name="Normal 4 8" xfId="2102"/>
    <cellStyle name="Normal 4 9" xfId="2103"/>
    <cellStyle name="Normal 4_AluminiumProductsMonitor2012OctData" xfId="2104"/>
    <cellStyle name="Normal 40 2" xfId="2105"/>
    <cellStyle name="Normal 40 3" xfId="2106"/>
    <cellStyle name="Normal 43 2" xfId="2107"/>
    <cellStyle name="Normal 43 3" xfId="2108"/>
    <cellStyle name="Normal 44 2" xfId="2109"/>
    <cellStyle name="Normal 44 3" xfId="2110"/>
    <cellStyle name="Normal 5" xfId="2111"/>
    <cellStyle name="Normal 6" xfId="2112"/>
    <cellStyle name="Normal 7" xfId="2113"/>
    <cellStyle name="Normal 7 10" xfId="2114"/>
    <cellStyle name="Normal 7 100" xfId="2115"/>
    <cellStyle name="Normal 7 101" xfId="2116"/>
    <cellStyle name="Normal 7 102" xfId="2117"/>
    <cellStyle name="Normal 7 103" xfId="2118"/>
    <cellStyle name="Normal 7 104" xfId="2119"/>
    <cellStyle name="Normal 7 105" xfId="2120"/>
    <cellStyle name="Normal 7 106" xfId="2121"/>
    <cellStyle name="Normal 7 107" xfId="2122"/>
    <cellStyle name="Normal 7 108" xfId="2123"/>
    <cellStyle name="Normal 7 109" xfId="2124"/>
    <cellStyle name="Normal 7 11" xfId="2125"/>
    <cellStyle name="Normal 7 110" xfId="2126"/>
    <cellStyle name="Normal 7 111" xfId="2127"/>
    <cellStyle name="Normal 7 112" xfId="2128"/>
    <cellStyle name="Normal 7 113" xfId="2129"/>
    <cellStyle name="Normal 7 114" xfId="2130"/>
    <cellStyle name="Normal 7 115" xfId="2131"/>
    <cellStyle name="Normal 7 116" xfId="2132"/>
    <cellStyle name="Normal 7 117" xfId="2133"/>
    <cellStyle name="Normal 7 118" xfId="2134"/>
    <cellStyle name="Normal 7 119" xfId="2135"/>
    <cellStyle name="Normal 7 12" xfId="2136"/>
    <cellStyle name="Normal 7 120" xfId="2137"/>
    <cellStyle name="Normal 7 121" xfId="2138"/>
    <cellStyle name="Normal 7 122" xfId="2139"/>
    <cellStyle name="Normal 7 123" xfId="2140"/>
    <cellStyle name="Normal 7 124" xfId="2141"/>
    <cellStyle name="Normal 7 125" xfId="2142"/>
    <cellStyle name="Normal 7 126" xfId="2143"/>
    <cellStyle name="Normal 7 127" xfId="2144"/>
    <cellStyle name="Normal 7 128" xfId="2145"/>
    <cellStyle name="Normal 7 129" xfId="2146"/>
    <cellStyle name="Normal 7 13" xfId="2147"/>
    <cellStyle name="Normal 7 130" xfId="2148"/>
    <cellStyle name="Normal 7 131" xfId="2149"/>
    <cellStyle name="Normal 7 132" xfId="2150"/>
    <cellStyle name="Normal 7 133" xfId="2151"/>
    <cellStyle name="Normal 7 134" xfId="2152"/>
    <cellStyle name="Normal 7 135" xfId="2153"/>
    <cellStyle name="Normal 7 136" xfId="2154"/>
    <cellStyle name="Normal 7 137" xfId="2155"/>
    <cellStyle name="Normal 7 138" xfId="2156"/>
    <cellStyle name="Normal 7 139" xfId="2157"/>
    <cellStyle name="Normal 7 14" xfId="2158"/>
    <cellStyle name="Normal 7 140" xfId="2159"/>
    <cellStyle name="Normal 7 141" xfId="2160"/>
    <cellStyle name="Normal 7 142" xfId="2161"/>
    <cellStyle name="Normal 7 143" xfId="2162"/>
    <cellStyle name="Normal 7 144" xfId="2163"/>
    <cellStyle name="Normal 7 145" xfId="2164"/>
    <cellStyle name="Normal 7 146" xfId="2165"/>
    <cellStyle name="Normal 7 147" xfId="2166"/>
    <cellStyle name="Normal 7 148" xfId="2167"/>
    <cellStyle name="Normal 7 149" xfId="2168"/>
    <cellStyle name="Normal 7 15" xfId="2169"/>
    <cellStyle name="Normal 7 150" xfId="2170"/>
    <cellStyle name="Normal 7 151" xfId="2171"/>
    <cellStyle name="Normal 7 152" xfId="2172"/>
    <cellStyle name="Normal 7 153" xfId="2173"/>
    <cellStyle name="Normal 7 154" xfId="2174"/>
    <cellStyle name="Normal 7 155" xfId="2175"/>
    <cellStyle name="Normal 7 156" xfId="2176"/>
    <cellStyle name="Normal 7 157" xfId="2177"/>
    <cellStyle name="Normal 7 158" xfId="2178"/>
    <cellStyle name="Normal 7 159" xfId="2179"/>
    <cellStyle name="Normal 7 16" xfId="2180"/>
    <cellStyle name="Normal 7 160" xfId="2181"/>
    <cellStyle name="Normal 7 161" xfId="2182"/>
    <cellStyle name="Normal 7 162" xfId="2183"/>
    <cellStyle name="Normal 7 163" xfId="2184"/>
    <cellStyle name="Normal 7 164" xfId="2185"/>
    <cellStyle name="Normal 7 165" xfId="2186"/>
    <cellStyle name="Normal 7 166" xfId="2187"/>
    <cellStyle name="Normal 7 167" xfId="2188"/>
    <cellStyle name="Normal 7 168" xfId="2189"/>
    <cellStyle name="Normal 7 169" xfId="2190"/>
    <cellStyle name="Normal 7 17" xfId="2191"/>
    <cellStyle name="Normal 7 170" xfId="2192"/>
    <cellStyle name="Normal 7 171" xfId="2193"/>
    <cellStyle name="Normal 7 172" xfId="2194"/>
    <cellStyle name="Normal 7 173" xfId="2195"/>
    <cellStyle name="Normal 7 174" xfId="2196"/>
    <cellStyle name="Normal 7 175" xfId="2197"/>
    <cellStyle name="Normal 7 176" xfId="2198"/>
    <cellStyle name="Normal 7 177" xfId="2199"/>
    <cellStyle name="Normal 7 178" xfId="2200"/>
    <cellStyle name="Normal 7 179" xfId="2201"/>
    <cellStyle name="Normal 7 18" xfId="2202"/>
    <cellStyle name="Normal 7 180" xfId="2203"/>
    <cellStyle name="Normal 7 181" xfId="2204"/>
    <cellStyle name="Normal 7 182" xfId="2205"/>
    <cellStyle name="Normal 7 183" xfId="2206"/>
    <cellStyle name="Normal 7 184" xfId="2207"/>
    <cellStyle name="Normal 7 185" xfId="2208"/>
    <cellStyle name="Normal 7 186" xfId="2209"/>
    <cellStyle name="Normal 7 187" xfId="2210"/>
    <cellStyle name="Normal 7 188" xfId="2211"/>
    <cellStyle name="Normal 7 189" xfId="2212"/>
    <cellStyle name="Normal 7 19" xfId="2213"/>
    <cellStyle name="Normal 7 190" xfId="2214"/>
    <cellStyle name="Normal 7 191" xfId="2215"/>
    <cellStyle name="Normal 7 192" xfId="2216"/>
    <cellStyle name="Normal 7 193" xfId="2217"/>
    <cellStyle name="Normal 7 194" xfId="2218"/>
    <cellStyle name="Normal 7 195" xfId="2219"/>
    <cellStyle name="Normal 7 196" xfId="2220"/>
    <cellStyle name="Normal 7 197" xfId="2221"/>
    <cellStyle name="Normal 7 198" xfId="2222"/>
    <cellStyle name="Normal 7 199" xfId="2223"/>
    <cellStyle name="Normal 7 2" xfId="2224"/>
    <cellStyle name="Normal 7 20" xfId="2225"/>
    <cellStyle name="Normal 7 200" xfId="2226"/>
    <cellStyle name="Normal 7 201" xfId="2227"/>
    <cellStyle name="Normal 7 202" xfId="2228"/>
    <cellStyle name="Normal 7 203" xfId="2229"/>
    <cellStyle name="Normal 7 204" xfId="2230"/>
    <cellStyle name="Normal 7 205" xfId="2231"/>
    <cellStyle name="Normal 7 206" xfId="2232"/>
    <cellStyle name="Normal 7 207" xfId="2233"/>
    <cellStyle name="Normal 7 208" xfId="2234"/>
    <cellStyle name="Normal 7 209" xfId="2235"/>
    <cellStyle name="Normal 7 21" xfId="2236"/>
    <cellStyle name="Normal 7 22" xfId="2237"/>
    <cellStyle name="Normal 7 23" xfId="2238"/>
    <cellStyle name="Normal 7 24" xfId="2239"/>
    <cellStyle name="Normal 7 25" xfId="2240"/>
    <cellStyle name="Normal 7 26" xfId="2241"/>
    <cellStyle name="Normal 7 27" xfId="2242"/>
    <cellStyle name="Normal 7 28" xfId="2243"/>
    <cellStyle name="Normal 7 29" xfId="2244"/>
    <cellStyle name="Normal 7 3" xfId="2245"/>
    <cellStyle name="Normal 7 30" xfId="2246"/>
    <cellStyle name="Normal 7 31" xfId="2247"/>
    <cellStyle name="Normal 7 32" xfId="2248"/>
    <cellStyle name="Normal 7 33" xfId="2249"/>
    <cellStyle name="Normal 7 34" xfId="2250"/>
    <cellStyle name="Normal 7 35" xfId="2251"/>
    <cellStyle name="Normal 7 36" xfId="2252"/>
    <cellStyle name="Normal 7 37" xfId="2253"/>
    <cellStyle name="Normal 7 38" xfId="2254"/>
    <cellStyle name="Normal 7 39" xfId="2255"/>
    <cellStyle name="Normal 7 4" xfId="2256"/>
    <cellStyle name="Normal 7 40" xfId="2257"/>
    <cellStyle name="Normal 7 41" xfId="2258"/>
    <cellStyle name="Normal 7 42" xfId="2259"/>
    <cellStyle name="Normal 7 43" xfId="2260"/>
    <cellStyle name="Normal 7 44" xfId="2261"/>
    <cellStyle name="Normal 7 45" xfId="2262"/>
    <cellStyle name="Normal 7 46" xfId="2263"/>
    <cellStyle name="Normal 7 47" xfId="2264"/>
    <cellStyle name="Normal 7 48" xfId="2265"/>
    <cellStyle name="Normal 7 49" xfId="2266"/>
    <cellStyle name="Normal 7 5" xfId="2267"/>
    <cellStyle name="Normal 7 50" xfId="2268"/>
    <cellStyle name="Normal 7 51" xfId="2269"/>
    <cellStyle name="Normal 7 52" xfId="2270"/>
    <cellStyle name="Normal 7 53" xfId="2271"/>
    <cellStyle name="Normal 7 54" xfId="2272"/>
    <cellStyle name="Normal 7 55" xfId="2273"/>
    <cellStyle name="Normal 7 56" xfId="2274"/>
    <cellStyle name="Normal 7 57" xfId="2275"/>
    <cellStyle name="Normal 7 58" xfId="2276"/>
    <cellStyle name="Normal 7 59" xfId="2277"/>
    <cellStyle name="Normal 7 6" xfId="2278"/>
    <cellStyle name="Normal 7 60" xfId="2279"/>
    <cellStyle name="Normal 7 61" xfId="2280"/>
    <cellStyle name="Normal 7 62" xfId="2281"/>
    <cellStyle name="Normal 7 63" xfId="2282"/>
    <cellStyle name="Normal 7 64" xfId="2283"/>
    <cellStyle name="Normal 7 65" xfId="2284"/>
    <cellStyle name="Normal 7 66" xfId="2285"/>
    <cellStyle name="Normal 7 67" xfId="2286"/>
    <cellStyle name="Normal 7 68" xfId="2287"/>
    <cellStyle name="Normal 7 69" xfId="2288"/>
    <cellStyle name="Normal 7 7" xfId="2289"/>
    <cellStyle name="Normal 7 70" xfId="2290"/>
    <cellStyle name="Normal 7 71" xfId="2291"/>
    <cellStyle name="Normal 7 72" xfId="2292"/>
    <cellStyle name="Normal 7 73" xfId="2293"/>
    <cellStyle name="Normal 7 74" xfId="2294"/>
    <cellStyle name="Normal 7 75" xfId="2295"/>
    <cellStyle name="Normal 7 76" xfId="2296"/>
    <cellStyle name="Normal 7 77" xfId="2297"/>
    <cellStyle name="Normal 7 78" xfId="2298"/>
    <cellStyle name="Normal 7 79" xfId="2299"/>
    <cellStyle name="Normal 7 8" xfId="2300"/>
    <cellStyle name="Normal 7 80" xfId="2301"/>
    <cellStyle name="Normal 7 81" xfId="2302"/>
    <cellStyle name="Normal 7 82" xfId="2303"/>
    <cellStyle name="Normal 7 83" xfId="2304"/>
    <cellStyle name="Normal 7 84" xfId="2305"/>
    <cellStyle name="Normal 7 85" xfId="2306"/>
    <cellStyle name="Normal 7 86" xfId="2307"/>
    <cellStyle name="Normal 7 87" xfId="2308"/>
    <cellStyle name="Normal 7 88" xfId="2309"/>
    <cellStyle name="Normal 7 89" xfId="2310"/>
    <cellStyle name="Normal 7 9" xfId="2311"/>
    <cellStyle name="Normal 7 90" xfId="2312"/>
    <cellStyle name="Normal 7 91" xfId="2313"/>
    <cellStyle name="Normal 7 92" xfId="2314"/>
    <cellStyle name="Normal 7 93" xfId="2315"/>
    <cellStyle name="Normal 7 94" xfId="2316"/>
    <cellStyle name="Normal 7 95" xfId="2317"/>
    <cellStyle name="Normal 7 96" xfId="2318"/>
    <cellStyle name="Normal 7 97" xfId="2319"/>
    <cellStyle name="Normal 7 98" xfId="2320"/>
    <cellStyle name="Normal 7 99" xfId="2321"/>
    <cellStyle name="Normal 7_AluminiumProductsMonitor2012OctData" xfId="2322"/>
    <cellStyle name="Normal 8" xfId="2323"/>
    <cellStyle name="Normal 8 10" xfId="2324"/>
    <cellStyle name="Normal 8 100" xfId="2325"/>
    <cellStyle name="Normal 8 101" xfId="2326"/>
    <cellStyle name="Normal 8 102" xfId="2327"/>
    <cellStyle name="Normal 8 103" xfId="2328"/>
    <cellStyle name="Normal 8 104" xfId="2329"/>
    <cellStyle name="Normal 8 105" xfId="2330"/>
    <cellStyle name="Normal 8 106" xfId="2331"/>
    <cellStyle name="Normal 8 107" xfId="2332"/>
    <cellStyle name="Normal 8 108" xfId="2333"/>
    <cellStyle name="Normal 8 109" xfId="2334"/>
    <cellStyle name="Normal 8 11" xfId="2335"/>
    <cellStyle name="Normal 8 110" xfId="2336"/>
    <cellStyle name="Normal 8 111" xfId="2337"/>
    <cellStyle name="Normal 8 112" xfId="2338"/>
    <cellStyle name="Normal 8 113" xfId="2339"/>
    <cellStyle name="Normal 8 114" xfId="2340"/>
    <cellStyle name="Normal 8 115" xfId="2341"/>
    <cellStyle name="Normal 8 116" xfId="2342"/>
    <cellStyle name="Normal 8 117" xfId="2343"/>
    <cellStyle name="Normal 8 118" xfId="2344"/>
    <cellStyle name="Normal 8 119" xfId="2345"/>
    <cellStyle name="Normal 8 12" xfId="2346"/>
    <cellStyle name="Normal 8 120" xfId="2347"/>
    <cellStyle name="Normal 8 121" xfId="2348"/>
    <cellStyle name="Normal 8 122" xfId="2349"/>
    <cellStyle name="Normal 8 123" xfId="2350"/>
    <cellStyle name="Normal 8 124" xfId="2351"/>
    <cellStyle name="Normal 8 125" xfId="2352"/>
    <cellStyle name="Normal 8 126" xfId="2353"/>
    <cellStyle name="Normal 8 127" xfId="2354"/>
    <cellStyle name="Normal 8 128" xfId="2355"/>
    <cellStyle name="Normal 8 129" xfId="2356"/>
    <cellStyle name="Normal 8 13" xfId="2357"/>
    <cellStyle name="Normal 8 130" xfId="2358"/>
    <cellStyle name="Normal 8 131" xfId="2359"/>
    <cellStyle name="Normal 8 132" xfId="2360"/>
    <cellStyle name="Normal 8 133" xfId="2361"/>
    <cellStyle name="Normal 8 134" xfId="2362"/>
    <cellStyle name="Normal 8 135" xfId="2363"/>
    <cellStyle name="Normal 8 136" xfId="2364"/>
    <cellStyle name="Normal 8 137" xfId="2365"/>
    <cellStyle name="Normal 8 138" xfId="2366"/>
    <cellStyle name="Normal 8 139" xfId="2367"/>
    <cellStyle name="Normal 8 14" xfId="2368"/>
    <cellStyle name="Normal 8 140" xfId="2369"/>
    <cellStyle name="Normal 8 141" xfId="2370"/>
    <cellStyle name="Normal 8 142" xfId="2371"/>
    <cellStyle name="Normal 8 143" xfId="2372"/>
    <cellStyle name="Normal 8 144" xfId="2373"/>
    <cellStyle name="Normal 8 145" xfId="2374"/>
    <cellStyle name="Normal 8 15" xfId="2375"/>
    <cellStyle name="Normal 8 16" xfId="2376"/>
    <cellStyle name="Normal 8 17" xfId="2377"/>
    <cellStyle name="Normal 8 18" xfId="2378"/>
    <cellStyle name="Normal 8 19" xfId="2379"/>
    <cellStyle name="Normal 8 2" xfId="2380"/>
    <cellStyle name="Normal 8 20" xfId="2381"/>
    <cellStyle name="Normal 8 21" xfId="2382"/>
    <cellStyle name="Normal 8 22" xfId="2383"/>
    <cellStyle name="Normal 8 23" xfId="2384"/>
    <cellStyle name="Normal 8 24" xfId="2385"/>
    <cellStyle name="Normal 8 25" xfId="2386"/>
    <cellStyle name="Normal 8 26" xfId="2387"/>
    <cellStyle name="Normal 8 27" xfId="2388"/>
    <cellStyle name="Normal 8 28" xfId="2389"/>
    <cellStyle name="Normal 8 29" xfId="2390"/>
    <cellStyle name="Normal 8 3" xfId="2391"/>
    <cellStyle name="Normal 8 30" xfId="2392"/>
    <cellStyle name="Normal 8 31" xfId="2393"/>
    <cellStyle name="Normal 8 32" xfId="2394"/>
    <cellStyle name="Normal 8 33" xfId="2395"/>
    <cellStyle name="Normal 8 34" xfId="2396"/>
    <cellStyle name="Normal 8 35" xfId="2397"/>
    <cellStyle name="Normal 8 36" xfId="2398"/>
    <cellStyle name="Normal 8 37" xfId="2399"/>
    <cellStyle name="Normal 8 38" xfId="2400"/>
    <cellStyle name="Normal 8 39" xfId="2401"/>
    <cellStyle name="Normal 8 4" xfId="2402"/>
    <cellStyle name="Normal 8 40" xfId="2403"/>
    <cellStyle name="Normal 8 41" xfId="2404"/>
    <cellStyle name="Normal 8 42" xfId="2405"/>
    <cellStyle name="Normal 8 43" xfId="2406"/>
    <cellStyle name="Normal 8 44" xfId="2407"/>
    <cellStyle name="Normal 8 45" xfId="2408"/>
    <cellStyle name="Normal 8 46" xfId="2409"/>
    <cellStyle name="Normal 8 47" xfId="2410"/>
    <cellStyle name="Normal 8 48" xfId="2411"/>
    <cellStyle name="Normal 8 49" xfId="2412"/>
    <cellStyle name="Normal 8 5" xfId="2413"/>
    <cellStyle name="Normal 8 50" xfId="2414"/>
    <cellStyle name="Normal 8 51" xfId="2415"/>
    <cellStyle name="Normal 8 52" xfId="2416"/>
    <cellStyle name="Normal 8 53" xfId="2417"/>
    <cellStyle name="Normal 8 54" xfId="2418"/>
    <cellStyle name="Normal 8 55" xfId="2419"/>
    <cellStyle name="Normal 8 56" xfId="2420"/>
    <cellStyle name="Normal 8 57" xfId="2421"/>
    <cellStyle name="Normal 8 58" xfId="2422"/>
    <cellStyle name="Normal 8 59" xfId="2423"/>
    <cellStyle name="Normal 8 6" xfId="2424"/>
    <cellStyle name="Normal 8 60" xfId="2425"/>
    <cellStyle name="Normal 8 61" xfId="2426"/>
    <cellStyle name="Normal 8 62" xfId="2427"/>
    <cellStyle name="Normal 8 63" xfId="2428"/>
    <cellStyle name="Normal 8 64" xfId="2429"/>
    <cellStyle name="Normal 8 65" xfId="2430"/>
    <cellStyle name="Normal 8 66" xfId="2431"/>
    <cellStyle name="Normal 8 67" xfId="2432"/>
    <cellStyle name="Normal 8 68" xfId="2433"/>
    <cellStyle name="Normal 8 69" xfId="2434"/>
    <cellStyle name="Normal 8 7" xfId="2435"/>
    <cellStyle name="Normal 8 70" xfId="2436"/>
    <cellStyle name="Normal 8 71" xfId="2437"/>
    <cellStyle name="Normal 8 72" xfId="2438"/>
    <cellStyle name="Normal 8 73" xfId="2439"/>
    <cellStyle name="Normal 8 74" xfId="2440"/>
    <cellStyle name="Normal 8 75" xfId="2441"/>
    <cellStyle name="Normal 8 76" xfId="2442"/>
    <cellStyle name="Normal 8 77" xfId="2443"/>
    <cellStyle name="Normal 8 78" xfId="2444"/>
    <cellStyle name="Normal 8 79" xfId="2445"/>
    <cellStyle name="Normal 8 8" xfId="2446"/>
    <cellStyle name="Normal 8 80" xfId="2447"/>
    <cellStyle name="Normal 8 81" xfId="2448"/>
    <cellStyle name="Normal 8 82" xfId="2449"/>
    <cellStyle name="Normal 8 83" xfId="2450"/>
    <cellStyle name="Normal 8 84" xfId="2451"/>
    <cellStyle name="Normal 8 85" xfId="2452"/>
    <cellStyle name="Normal 8 86" xfId="2453"/>
    <cellStyle name="Normal 8 87" xfId="2454"/>
    <cellStyle name="Normal 8 88" xfId="2455"/>
    <cellStyle name="Normal 8 89" xfId="2456"/>
    <cellStyle name="Normal 8 9" xfId="2457"/>
    <cellStyle name="Normal 8 90" xfId="2458"/>
    <cellStyle name="Normal 8 91" xfId="2459"/>
    <cellStyle name="Normal 8 92" xfId="2460"/>
    <cellStyle name="Normal 8 93" xfId="2461"/>
    <cellStyle name="Normal 8 94" xfId="2462"/>
    <cellStyle name="Normal 8 95" xfId="2463"/>
    <cellStyle name="Normal 8 96" xfId="2464"/>
    <cellStyle name="Normal 8 97" xfId="2465"/>
    <cellStyle name="Normal 8 98" xfId="2466"/>
    <cellStyle name="Normal 8 99" xfId="2467"/>
    <cellStyle name="Normal 9" xfId="2468"/>
    <cellStyle name="Normal 9 10" xfId="2469"/>
    <cellStyle name="Normal 9 100" xfId="2470"/>
    <cellStyle name="Normal 9 101" xfId="2471"/>
    <cellStyle name="Normal 9 102" xfId="2472"/>
    <cellStyle name="Normal 9 103" xfId="2473"/>
    <cellStyle name="Normal 9 104" xfId="2474"/>
    <cellStyle name="Normal 9 105" xfId="2475"/>
    <cellStyle name="Normal 9 106" xfId="2476"/>
    <cellStyle name="Normal 9 107" xfId="2477"/>
    <cellStyle name="Normal 9 108" xfId="2478"/>
    <cellStyle name="Normal 9 109" xfId="2479"/>
    <cellStyle name="Normal 9 11" xfId="2480"/>
    <cellStyle name="Normal 9 110" xfId="2481"/>
    <cellStyle name="Normal 9 111" xfId="2482"/>
    <cellStyle name="Normal 9 112" xfId="2483"/>
    <cellStyle name="Normal 9 113" xfId="2484"/>
    <cellStyle name="Normal 9 114" xfId="2485"/>
    <cellStyle name="Normal 9 115" xfId="2486"/>
    <cellStyle name="Normal 9 116" xfId="2487"/>
    <cellStyle name="Normal 9 117" xfId="2488"/>
    <cellStyle name="Normal 9 118" xfId="2489"/>
    <cellStyle name="Normal 9 119" xfId="2490"/>
    <cellStyle name="Normal 9 12" xfId="2491"/>
    <cellStyle name="Normal 9 120" xfId="2492"/>
    <cellStyle name="Normal 9 121" xfId="2493"/>
    <cellStyle name="Normal 9 122" xfId="2494"/>
    <cellStyle name="Normal 9 123" xfId="2495"/>
    <cellStyle name="Normal 9 124" xfId="2496"/>
    <cellStyle name="Normal 9 125" xfId="2497"/>
    <cellStyle name="Normal 9 126" xfId="2498"/>
    <cellStyle name="Normal 9 127" xfId="2499"/>
    <cellStyle name="Normal 9 128" xfId="2500"/>
    <cellStyle name="Normal 9 129" xfId="2501"/>
    <cellStyle name="Normal 9 13" xfId="2502"/>
    <cellStyle name="Normal 9 130" xfId="2503"/>
    <cellStyle name="Normal 9 131" xfId="2504"/>
    <cellStyle name="Normal 9 132" xfId="2505"/>
    <cellStyle name="Normal 9 133" xfId="2506"/>
    <cellStyle name="Normal 9 134" xfId="2507"/>
    <cellStyle name="Normal 9 135" xfId="2508"/>
    <cellStyle name="Normal 9 136" xfId="2509"/>
    <cellStyle name="Normal 9 137" xfId="2510"/>
    <cellStyle name="Normal 9 138" xfId="2511"/>
    <cellStyle name="Normal 9 139" xfId="2512"/>
    <cellStyle name="Normal 9 14" xfId="2513"/>
    <cellStyle name="Normal 9 140" xfId="2514"/>
    <cellStyle name="Normal 9 141" xfId="2515"/>
    <cellStyle name="Normal 9 142" xfId="2516"/>
    <cellStyle name="Normal 9 143" xfId="2517"/>
    <cellStyle name="Normal 9 144" xfId="2518"/>
    <cellStyle name="Normal 9 145" xfId="2519"/>
    <cellStyle name="Normal 9 15" xfId="2520"/>
    <cellStyle name="Normal 9 16" xfId="2521"/>
    <cellStyle name="Normal 9 17" xfId="2522"/>
    <cellStyle name="Normal 9 18" xfId="2523"/>
    <cellStyle name="Normal 9 19" xfId="2524"/>
    <cellStyle name="Normal 9 2" xfId="2525"/>
    <cellStyle name="Normal 9 20" xfId="2526"/>
    <cellStyle name="Normal 9 21" xfId="2527"/>
    <cellStyle name="Normal 9 22" xfId="2528"/>
    <cellStyle name="Normal 9 23" xfId="2529"/>
    <cellStyle name="Normal 9 24" xfId="2530"/>
    <cellStyle name="Normal 9 25" xfId="2531"/>
    <cellStyle name="Normal 9 26" xfId="2532"/>
    <cellStyle name="Normal 9 27" xfId="2533"/>
    <cellStyle name="Normal 9 28" xfId="2534"/>
    <cellStyle name="Normal 9 29" xfId="2535"/>
    <cellStyle name="Normal 9 3" xfId="2536"/>
    <cellStyle name="Normal 9 30" xfId="2537"/>
    <cellStyle name="Normal 9 31" xfId="2538"/>
    <cellStyle name="Normal 9 32" xfId="2539"/>
    <cellStyle name="Normal 9 33" xfId="2540"/>
    <cellStyle name="Normal 9 34" xfId="2541"/>
    <cellStyle name="Normal 9 35" xfId="2542"/>
    <cellStyle name="Normal 9 36" xfId="2543"/>
    <cellStyle name="Normal 9 37" xfId="2544"/>
    <cellStyle name="Normal 9 38" xfId="2545"/>
    <cellStyle name="Normal 9 39" xfId="2546"/>
    <cellStyle name="Normal 9 4" xfId="2547"/>
    <cellStyle name="Normal 9 40" xfId="2548"/>
    <cellStyle name="Normal 9 41" xfId="2549"/>
    <cellStyle name="Normal 9 42" xfId="2550"/>
    <cellStyle name="Normal 9 43" xfId="2551"/>
    <cellStyle name="Normal 9 44" xfId="2552"/>
    <cellStyle name="Normal 9 45" xfId="2553"/>
    <cellStyle name="Normal 9 46" xfId="2554"/>
    <cellStyle name="Normal 9 47" xfId="2555"/>
    <cellStyle name="Normal 9 48" xfId="2556"/>
    <cellStyle name="Normal 9 49" xfId="2557"/>
    <cellStyle name="Normal 9 5" xfId="2558"/>
    <cellStyle name="Normal 9 50" xfId="2559"/>
    <cellStyle name="Normal 9 51" xfId="2560"/>
    <cellStyle name="Normal 9 52" xfId="2561"/>
    <cellStyle name="Normal 9 53" xfId="2562"/>
    <cellStyle name="Normal 9 54" xfId="2563"/>
    <cellStyle name="Normal 9 55" xfId="2564"/>
    <cellStyle name="Normal 9 56" xfId="2565"/>
    <cellStyle name="Normal 9 57" xfId="2566"/>
    <cellStyle name="Normal 9 58" xfId="2567"/>
    <cellStyle name="Normal 9 59" xfId="2568"/>
    <cellStyle name="Normal 9 6" xfId="2569"/>
    <cellStyle name="Normal 9 60" xfId="2570"/>
    <cellStyle name="Normal 9 61" xfId="2571"/>
    <cellStyle name="Normal 9 62" xfId="2572"/>
    <cellStyle name="Normal 9 63" xfId="2573"/>
    <cellStyle name="Normal 9 64" xfId="2574"/>
    <cellStyle name="Normal 9 65" xfId="2575"/>
    <cellStyle name="Normal 9 66" xfId="2576"/>
    <cellStyle name="Normal 9 67" xfId="2577"/>
    <cellStyle name="Normal 9 68" xfId="2578"/>
    <cellStyle name="Normal 9 69" xfId="2579"/>
    <cellStyle name="Normal 9 7" xfId="2580"/>
    <cellStyle name="Normal 9 70" xfId="2581"/>
    <cellStyle name="Normal 9 71" xfId="2582"/>
    <cellStyle name="Normal 9 72" xfId="2583"/>
    <cellStyle name="Normal 9 73" xfId="2584"/>
    <cellStyle name="Normal 9 74" xfId="2585"/>
    <cellStyle name="Normal 9 75" xfId="2586"/>
    <cellStyle name="Normal 9 76" xfId="2587"/>
    <cellStyle name="Normal 9 77" xfId="2588"/>
    <cellStyle name="Normal 9 78" xfId="2589"/>
    <cellStyle name="Normal 9 79" xfId="2590"/>
    <cellStyle name="Normal 9 8" xfId="2591"/>
    <cellStyle name="Normal 9 80" xfId="2592"/>
    <cellStyle name="Normal 9 81" xfId="2593"/>
    <cellStyle name="Normal 9 82" xfId="2594"/>
    <cellStyle name="Normal 9 83" xfId="2595"/>
    <cellStyle name="Normal 9 84" xfId="2596"/>
    <cellStyle name="Normal 9 85" xfId="2597"/>
    <cellStyle name="Normal 9 86" xfId="2598"/>
    <cellStyle name="Normal 9 87" xfId="2599"/>
    <cellStyle name="Normal 9 88" xfId="2600"/>
    <cellStyle name="Normal 9 89" xfId="2601"/>
    <cellStyle name="Normal 9 9" xfId="2602"/>
    <cellStyle name="Normal 9 90" xfId="2603"/>
    <cellStyle name="Normal 9 91" xfId="2604"/>
    <cellStyle name="Normal 9 92" xfId="2605"/>
    <cellStyle name="Normal 9 93" xfId="2606"/>
    <cellStyle name="Normal 9 94" xfId="2607"/>
    <cellStyle name="Normal 9 95" xfId="2608"/>
    <cellStyle name="Normal 9 96" xfId="2609"/>
    <cellStyle name="Normal 9 97" xfId="2610"/>
    <cellStyle name="Normal 9 98" xfId="2611"/>
    <cellStyle name="Normal 9 99" xfId="2612"/>
    <cellStyle name="Normal 9_RoaCE (Q4 only)" xfId="2840"/>
    <cellStyle name="Normal_BalanceQ1" xfId="2"/>
    <cellStyle name="Normal_CFQ1" xfId="3"/>
    <cellStyle name="Normál_Munka1" xfId="2613"/>
    <cellStyle name="Normal_SheqQ1" xfId="4"/>
    <cellStyle name="Normale_Budget-2006-Fin" xfId="2614"/>
    <cellStyle name="Note 2" xfId="2615"/>
    <cellStyle name="Notiz 2" xfId="2616"/>
    <cellStyle name="Notiz 3" xfId="2617"/>
    <cellStyle name="Number" xfId="2618"/>
    <cellStyle name="Output 2" xfId="2619"/>
    <cellStyle name="p_x" xfId="2620"/>
    <cellStyle name="Percent" xfId="1" builtinId="5"/>
    <cellStyle name="Percent 2" xfId="2622"/>
    <cellStyle name="Percent 2 2" xfId="2623"/>
    <cellStyle name="Percent 2 2 2" xfId="2624"/>
    <cellStyle name="Percent 3" xfId="2625"/>
    <cellStyle name="Percent 3 2" xfId="2626"/>
    <cellStyle name="Percent 4" xfId="2627"/>
    <cellStyle name="Percent 5" xfId="2628"/>
    <cellStyle name="Percent 6" xfId="2847"/>
    <cellStyle name="Percent 7" xfId="2621"/>
    <cellStyle name="Prozent 2" xfId="2629"/>
    <cellStyle name="Prozent 3" xfId="2630"/>
    <cellStyle name="q" xfId="2631"/>
    <cellStyle name="q_2011 Q1" xfId="2632"/>
    <cellStyle name="q_2011 Q1_RoaCE (Q4 only)" xfId="2842"/>
    <cellStyle name="q_208820-28-Litho Demand Modell-17Aug10-MT-FRA-v40Client" xfId="2633"/>
    <cellStyle name="q_208820-28-Litho Demand Modell-17Aug10-MT-FRA-v40Client_RoaCE (Q4 only)" xfId="2843"/>
    <cellStyle name="q_RoaCE (Q4 only)" xfId="2841"/>
    <cellStyle name="q_Strategy 2011" xfId="2634"/>
    <cellStyle name="q_Strategy 2011_RoaCE (Q4 only)" xfId="2844"/>
    <cellStyle name="Reference" xfId="2635"/>
    <cellStyle name="Result" xfId="2636"/>
    <cellStyle name="SAPBEXaggData" xfId="2637"/>
    <cellStyle name="SAPBEXaggDataEmph" xfId="2638"/>
    <cellStyle name="SAPBEXaggItem" xfId="2639"/>
    <cellStyle name="SAPBEXaggItemX" xfId="2640"/>
    <cellStyle name="SAPBEXchaText" xfId="2641"/>
    <cellStyle name="SAPBEXexcBad7" xfId="2642"/>
    <cellStyle name="SAPBEXexcBad8" xfId="2643"/>
    <cellStyle name="SAPBEXexcBad9" xfId="2644"/>
    <cellStyle name="SAPBEXexcCritical4" xfId="2645"/>
    <cellStyle name="SAPBEXexcCritical5" xfId="2646"/>
    <cellStyle name="SAPBEXexcCritical6" xfId="2647"/>
    <cellStyle name="SAPBEXexcGood1" xfId="2648"/>
    <cellStyle name="SAPBEXexcGood2" xfId="2649"/>
    <cellStyle name="SAPBEXexcGood3" xfId="2650"/>
    <cellStyle name="SAPBEXfilterDrill" xfId="2651"/>
    <cellStyle name="SAPBEXfilterItem" xfId="2652"/>
    <cellStyle name="SAPBEXfilterText" xfId="2653"/>
    <cellStyle name="SAPBEXformats" xfId="2654"/>
    <cellStyle name="SAPBEXheaderItem" xfId="2655"/>
    <cellStyle name="SAPBEXheaderText" xfId="2656"/>
    <cellStyle name="SAPBEXHLevel0" xfId="2657"/>
    <cellStyle name="SAPBEXHLevel0X" xfId="2658"/>
    <cellStyle name="SAPBEXHLevel1" xfId="2659"/>
    <cellStyle name="SAPBEXHLevel1X" xfId="2660"/>
    <cellStyle name="SAPBEXHLevel2" xfId="2661"/>
    <cellStyle name="SAPBEXHLevel2X" xfId="2662"/>
    <cellStyle name="SAPBEXHLevel3" xfId="2663"/>
    <cellStyle name="SAPBEXHLevel3X" xfId="2664"/>
    <cellStyle name="SAPBEXinputData" xfId="2665"/>
    <cellStyle name="SAPBEXItemHeader" xfId="2666"/>
    <cellStyle name="SAPBEXresData" xfId="2667"/>
    <cellStyle name="SAPBEXresDataEmph" xfId="2668"/>
    <cellStyle name="SAPBEXresItem" xfId="2669"/>
    <cellStyle name="SAPBEXresItemX" xfId="2670"/>
    <cellStyle name="SAPBEXstdData" xfId="2671"/>
    <cellStyle name="SAPBEXstdDataEmph" xfId="2672"/>
    <cellStyle name="SAPBEXstdItem" xfId="2673"/>
    <cellStyle name="SAPBEXstdItemX" xfId="2674"/>
    <cellStyle name="SAPBEXtitle" xfId="2675"/>
    <cellStyle name="SAPBEXunassignedItem" xfId="2676"/>
    <cellStyle name="SAPBEXundefined" xfId="2677"/>
    <cellStyle name="SAPError" xfId="2678"/>
    <cellStyle name="SAPKey" xfId="2679"/>
    <cellStyle name="SAPLocked" xfId="2680"/>
    <cellStyle name="SAPOutput" xfId="2681"/>
    <cellStyle name="SAPSpace" xfId="2682"/>
    <cellStyle name="SAPText" xfId="2683"/>
    <cellStyle name="SAPUnLocked" xfId="2684"/>
    <cellStyle name="Schlecht 2" xfId="2685"/>
    <cellStyle name="Schlecht 3" xfId="2686"/>
    <cellStyle name="Sheet Title" xfId="2687"/>
    <cellStyle name="spalte" xfId="2688"/>
    <cellStyle name="Standaard_Blad1 (2)" xfId="2705"/>
    <cellStyle name="Standard 2" xfId="2689"/>
    <cellStyle name="Standard 2 2" xfId="2690"/>
    <cellStyle name="Standard 2_BOM 2010-03-15-BKM7.1GRD_4.5THA" xfId="2691"/>
    <cellStyle name="Standard 3" xfId="2692"/>
    <cellStyle name="Standard 4" xfId="2693"/>
    <cellStyle name="Standard 5" xfId="2694"/>
    <cellStyle name="Standard 5 2" xfId="2695"/>
    <cellStyle name="Standard 5 3" xfId="2696"/>
    <cellStyle name="Standard 5_BOM 2010-03-15-BKM7.1GRD_4.5THA" xfId="2697"/>
    <cellStyle name="Standard 6" xfId="2698"/>
    <cellStyle name="Standard 6 2" xfId="2699"/>
    <cellStyle name="Standard 6_BOM 2010-03-15-BKM7.1GRD_4.5THA" xfId="2700"/>
    <cellStyle name="Standard 7" xfId="2701"/>
    <cellStyle name="Standard 8" xfId="2702"/>
    <cellStyle name="Standard 8 2" xfId="2703"/>
    <cellStyle name="Standard_100112 Annual Report tables rolled products plants business units" xfId="2704"/>
    <cellStyle name="Std - Fïrmatvorlage±" xfId="2706"/>
    <cellStyle name="Style 1" xfId="2707"/>
    <cellStyle name="Style 2" xfId="2708"/>
    <cellStyle name="Style 21" xfId="2709"/>
    <cellStyle name="Style 21 10" xfId="2710"/>
    <cellStyle name="Style 21 11" xfId="2711"/>
    <cellStyle name="Style 21 12" xfId="2712"/>
    <cellStyle name="Style 21 13" xfId="2713"/>
    <cellStyle name="Style 21 14" xfId="2714"/>
    <cellStyle name="Style 21 15" xfId="2715"/>
    <cellStyle name="Style 21 2" xfId="2716"/>
    <cellStyle name="Style 21 3" xfId="2717"/>
    <cellStyle name="Style 21 4" xfId="2718"/>
    <cellStyle name="Style 21 5" xfId="2719"/>
    <cellStyle name="Style 21 6" xfId="2720"/>
    <cellStyle name="Style 21 7" xfId="2721"/>
    <cellStyle name="Style 21 8" xfId="2722"/>
    <cellStyle name="Style 21 9" xfId="2723"/>
    <cellStyle name="Style 21_RoaCE (Q4 only)" xfId="2845"/>
    <cellStyle name="Tabelle Text 10" xfId="2724"/>
    <cellStyle name="Tabelle Text 10 Z" xfId="2725"/>
    <cellStyle name="Tabelle Text 10_20081029 BP Sontor TOTAL_neu_V2.0" xfId="2726"/>
    <cellStyle name="Tabelle Text 11" xfId="2727"/>
    <cellStyle name="Tabelle Text 11 Z" xfId="2728"/>
    <cellStyle name="Tabelle Text 11_20081029 BP Sontor TOTAL_neu_V2.0" xfId="2729"/>
    <cellStyle name="Tabelle Text 12" xfId="2730"/>
    <cellStyle name="Tabelle Text 12 Z" xfId="2731"/>
    <cellStyle name="Tabelle Text 12_20081029 BP Sontor TOTAL_neu_V2.0" xfId="2732"/>
    <cellStyle name="Tabelle Text 8" xfId="2733"/>
    <cellStyle name="Tabelle Text 8 Z" xfId="2734"/>
    <cellStyle name="Tabelle Text 8_20081029 BP Sontor TOTAL_neu_V2.0" xfId="2735"/>
    <cellStyle name="Tabelle Text 9" xfId="2736"/>
    <cellStyle name="Tabelle Text 9 Z" xfId="2737"/>
    <cellStyle name="Tabelle Text 9_20081029 BP Sontor TOTAL_neu_V2.0" xfId="2738"/>
    <cellStyle name="Tabelle Überschrift 10" xfId="2739"/>
    <cellStyle name="Tabelle Überschrift 11" xfId="2740"/>
    <cellStyle name="Tabelle Überschrift 12" xfId="2741"/>
    <cellStyle name="Tabelle Überschrift 8" xfId="2742"/>
    <cellStyle name="Tabelle Überschrift 9" xfId="2743"/>
    <cellStyle name="Tabelle Zahl 0 10" xfId="2744"/>
    <cellStyle name="Tabelle Zahl 0 11" xfId="2745"/>
    <cellStyle name="Tabelle Zahl 0 12" xfId="2746"/>
    <cellStyle name="Tabelle Zahl 0 8" xfId="2747"/>
    <cellStyle name="Tabelle Zahl 0 9" xfId="2748"/>
    <cellStyle name="Tabelle Zahl 1 10" xfId="2749"/>
    <cellStyle name="Tabelle Zahl 1 11" xfId="2750"/>
    <cellStyle name="Tabelle Zahl 1 12" xfId="2751"/>
    <cellStyle name="Tabelle Zahl 1 8" xfId="2752"/>
    <cellStyle name="Tabelle Zahl 1 9" xfId="2753"/>
    <cellStyle name="Tabelle Zahl 2 10" xfId="2754"/>
    <cellStyle name="Tabelle Zahl 2 11" xfId="2755"/>
    <cellStyle name="Tabelle Zahl 2 12" xfId="2756"/>
    <cellStyle name="Tabelle Zahl 2 8" xfId="2757"/>
    <cellStyle name="Tabelle Zahl 2 9" xfId="2758"/>
    <cellStyle name="Title 2" xfId="2759"/>
    <cellStyle name="Total 2" xfId="2760"/>
    <cellStyle name="Undefiniert" xfId="2761"/>
    <cellStyle name="Underline" xfId="2762"/>
    <cellStyle name="Verknüpfte Zelle 2" xfId="2763"/>
    <cellStyle name="Verknüpfte Zelle 3" xfId="2764"/>
    <cellStyle name="vorspalte" xfId="2765"/>
    <cellStyle name="Waehrung" xfId="2766"/>
    <cellStyle name="Warnender Text 2" xfId="2767"/>
    <cellStyle name="Warnender Text 3" xfId="2768"/>
    <cellStyle name="Warning Text 2" xfId="2769"/>
    <cellStyle name="Währung 2" xfId="2770"/>
    <cellStyle name="überschrift" xfId="2771"/>
    <cellStyle name="Überschrift 1 2" xfId="2772"/>
    <cellStyle name="Überschrift 1 3" xfId="2773"/>
    <cellStyle name="Überschrift 2 2" xfId="2774"/>
    <cellStyle name="Überschrift 2 3" xfId="2775"/>
    <cellStyle name="Überschrift 3 2" xfId="2776"/>
    <cellStyle name="Überschrift 3 3" xfId="2777"/>
    <cellStyle name="Überschrift 4 2" xfId="2778"/>
    <cellStyle name="Überschrift 4 3" xfId="2779"/>
    <cellStyle name="Überschrift 5" xfId="2780"/>
    <cellStyle name="Überschrift 6" xfId="2781"/>
    <cellStyle name="überschriftl" xfId="2782"/>
    <cellStyle name="Zelle überprüfen 2" xfId="2783"/>
    <cellStyle name="Zelle überprüfen 3" xfId="2784"/>
    <cellStyle name="zu" xfId="2785"/>
    <cellStyle name="zwüberschrift_zguv.xls" xfId="2786"/>
    <cellStyle name="パーセント 2" xfId="2787"/>
    <cellStyle name="好_产量" xfId="2788"/>
    <cellStyle name="好_产量 10" xfId="2789"/>
    <cellStyle name="好_产量 11" xfId="2790"/>
    <cellStyle name="好_产量 2" xfId="2791"/>
    <cellStyle name="好_产量 3" xfId="2792"/>
    <cellStyle name="好_产量 4" xfId="2793"/>
    <cellStyle name="好_产量 5" xfId="2794"/>
    <cellStyle name="好_产量 6" xfId="2795"/>
    <cellStyle name="好_产量 7" xfId="2796"/>
    <cellStyle name="好_产量 8" xfId="2797"/>
    <cellStyle name="好_产量 9" xfId="2798"/>
    <cellStyle name="差_产量" xfId="2799"/>
    <cellStyle name="差_产量 10" xfId="2800"/>
    <cellStyle name="差_产量 11" xfId="2801"/>
    <cellStyle name="差_产量 2" xfId="2802"/>
    <cellStyle name="差_产量 3" xfId="2803"/>
    <cellStyle name="差_产量 4" xfId="2804"/>
    <cellStyle name="差_产量 5" xfId="2805"/>
    <cellStyle name="差_产量 6" xfId="2806"/>
    <cellStyle name="差_产量 7" xfId="2807"/>
    <cellStyle name="差_产量 8" xfId="2808"/>
    <cellStyle name="差_产量 9" xfId="2809"/>
    <cellStyle name="常规 2" xfId="2810"/>
    <cellStyle name="常规 2 2" xfId="2811"/>
    <cellStyle name="常规 2 3" xfId="2812"/>
    <cellStyle name="常规 2 4" xfId="2813"/>
    <cellStyle name="常规_.doc" xfId="2814"/>
    <cellStyle name="样式 1" xfId="2815"/>
    <cellStyle name="桁区切り 4" xfId="2816"/>
    <cellStyle name="標準 3" xfId="2817"/>
    <cellStyle name="標準 4" xfId="2818"/>
    <cellStyle name="標準_a012x_入力訂正86_入力訂正86_TMSシステム（２係用）_TMSシステム（２係用）" xfId="2819"/>
    <cellStyle name="超级链接_美国价格" xfId="2820"/>
    <cellStyle name="超链接_091028_下游定期更新数据" xfId="28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5"/>
  <sheetViews>
    <sheetView tabSelected="1" workbookViewId="0"/>
  </sheetViews>
  <sheetFormatPr defaultRowHeight="14.25"/>
  <cols>
    <col min="1" max="1" width="33.125" style="9" bestFit="1" customWidth="1"/>
    <col min="2" max="2" width="10.875" style="9" customWidth="1"/>
    <col min="3" max="7" width="9" style="9"/>
    <col min="8" max="8" width="8.125" style="9" customWidth="1"/>
    <col min="9" max="9" width="5.875" style="9" customWidth="1"/>
    <col min="10" max="16384" width="9" style="9"/>
  </cols>
  <sheetData>
    <row r="2" spans="1:9" ht="31.5">
      <c r="A2" s="193" t="s">
        <v>188</v>
      </c>
      <c r="B2" s="192" t="s">
        <v>189</v>
      </c>
      <c r="C2" s="191" t="s">
        <v>161</v>
      </c>
      <c r="D2" s="191" t="s">
        <v>0</v>
      </c>
      <c r="E2" s="191" t="s">
        <v>190</v>
      </c>
      <c r="F2" s="191" t="s">
        <v>1</v>
      </c>
      <c r="G2" s="192" t="s">
        <v>191</v>
      </c>
      <c r="H2" s="191" t="s">
        <v>192</v>
      </c>
      <c r="I2" s="191" t="s">
        <v>23</v>
      </c>
    </row>
    <row r="3" spans="1:9">
      <c r="A3" s="10"/>
      <c r="B3" s="11"/>
      <c r="C3" s="12"/>
      <c r="D3" s="12"/>
      <c r="E3" s="12"/>
      <c r="F3" s="12"/>
      <c r="G3" s="11"/>
      <c r="H3" s="12"/>
      <c r="I3" s="12"/>
    </row>
    <row r="4" spans="1:9">
      <c r="A4" s="21" t="s">
        <v>2</v>
      </c>
      <c r="B4" s="195">
        <v>20173.618267000802</v>
      </c>
      <c r="C4" s="194">
        <v>20390.7507782992</v>
      </c>
      <c r="D4" s="196">
        <v>-1.0648578547165629E-2</v>
      </c>
      <c r="E4" s="194">
        <v>21594.050783099497</v>
      </c>
      <c r="F4" s="196">
        <v>-6.5778881895118615E-2</v>
      </c>
      <c r="G4" s="195">
        <v>60702.647933978602</v>
      </c>
      <c r="H4" s="194">
        <v>67320.148509622901</v>
      </c>
      <c r="I4" s="194">
        <v>87693.86268325409</v>
      </c>
    </row>
    <row r="5" spans="1:9">
      <c r="A5" s="13"/>
      <c r="B5" s="14"/>
      <c r="C5" s="15"/>
      <c r="D5" s="17"/>
      <c r="E5" s="15"/>
      <c r="F5" s="17"/>
      <c r="G5" s="14"/>
      <c r="H5" s="15"/>
      <c r="I5" s="15"/>
    </row>
    <row r="6" spans="1:9">
      <c r="A6" s="13" t="s">
        <v>3</v>
      </c>
      <c r="B6" s="197">
        <v>1375.6436774869901</v>
      </c>
      <c r="C6" s="198">
        <v>1978.30745652831</v>
      </c>
      <c r="D6" s="199">
        <v>-0.30463605495321838</v>
      </c>
      <c r="E6" s="198">
        <v>1629.5880511769999</v>
      </c>
      <c r="F6" s="199">
        <v>-0.15583347798027472</v>
      </c>
      <c r="G6" s="197">
        <v>5047.4360234392498</v>
      </c>
      <c r="H6" s="198">
        <v>7533.3669052665</v>
      </c>
      <c r="I6" s="198">
        <v>8258.2812647229093</v>
      </c>
    </row>
    <row r="7" spans="1:9">
      <c r="A7" s="13" t="s">
        <v>162</v>
      </c>
      <c r="B7" s="197">
        <v>101.41796044946601</v>
      </c>
      <c r="C7" s="198">
        <v>-360.07581306310101</v>
      </c>
      <c r="D7" s="199" t="s">
        <v>24</v>
      </c>
      <c r="E7" s="198">
        <v>585.76781646322797</v>
      </c>
      <c r="F7" s="199">
        <v>-0.82686320825577042</v>
      </c>
      <c r="G7" s="197">
        <v>-451.01822314386101</v>
      </c>
      <c r="H7" s="198">
        <v>556.78194140951996</v>
      </c>
      <c r="I7" s="198">
        <v>1397.9158992049502</v>
      </c>
    </row>
    <row r="8" spans="1:9">
      <c r="A8" s="18" t="s">
        <v>163</v>
      </c>
      <c r="B8" s="200">
        <v>1477.0616379364601</v>
      </c>
      <c r="C8" s="201">
        <v>1618.23164346521</v>
      </c>
      <c r="D8" s="202">
        <v>-8.7237204944562011E-2</v>
      </c>
      <c r="E8" s="201">
        <v>2215.3558676402199</v>
      </c>
      <c r="F8" s="202">
        <v>-0.33326213656597986</v>
      </c>
      <c r="G8" s="200">
        <v>4596.4178002953795</v>
      </c>
      <c r="H8" s="201">
        <v>8090.1488466760202</v>
      </c>
      <c r="I8" s="201">
        <v>9656.1971639278599</v>
      </c>
    </row>
    <row r="9" spans="1:9">
      <c r="A9" s="10"/>
      <c r="B9" s="11"/>
      <c r="C9" s="12"/>
      <c r="D9" s="19"/>
      <c r="E9" s="11"/>
      <c r="F9" s="19"/>
      <c r="G9" s="11"/>
      <c r="H9" s="12"/>
      <c r="I9" s="12"/>
    </row>
    <row r="10" spans="1:9">
      <c r="A10" s="20" t="s">
        <v>4</v>
      </c>
      <c r="B10" s="14"/>
      <c r="C10" s="15"/>
      <c r="D10" s="16"/>
      <c r="E10" s="15"/>
      <c r="F10" s="16"/>
      <c r="G10" s="14"/>
      <c r="H10" s="15"/>
      <c r="I10" s="15"/>
    </row>
    <row r="11" spans="1:9">
      <c r="A11" s="13" t="s">
        <v>5</v>
      </c>
      <c r="B11" s="203">
        <v>152.78534410885501</v>
      </c>
      <c r="C11" s="204">
        <v>173.81489358933899</v>
      </c>
      <c r="D11" s="205">
        <v>-0.12098819063324408</v>
      </c>
      <c r="E11" s="204">
        <v>627.81298648205507</v>
      </c>
      <c r="F11" s="205">
        <v>-0.75663876441137912</v>
      </c>
      <c r="G11" s="203">
        <v>515.76218301280403</v>
      </c>
      <c r="H11" s="204">
        <v>1889.1337167941999</v>
      </c>
      <c r="I11" s="204">
        <v>2421.4812146253998</v>
      </c>
    </row>
    <row r="12" spans="1:9">
      <c r="A12" s="13" t="s">
        <v>6</v>
      </c>
      <c r="B12" s="203">
        <v>637.38391277293999</v>
      </c>
      <c r="C12" s="204">
        <v>701.89489399696799</v>
      </c>
      <c r="D12" s="205">
        <v>-9.1909745712306992E-2</v>
      </c>
      <c r="E12" s="204">
        <v>762.18653977194106</v>
      </c>
      <c r="F12" s="205">
        <v>-0.16374289033803208</v>
      </c>
      <c r="G12" s="203">
        <v>1657.21865754141</v>
      </c>
      <c r="H12" s="204">
        <v>4221.4275027929998</v>
      </c>
      <c r="I12" s="204">
        <v>4628.3409396458501</v>
      </c>
    </row>
    <row r="13" spans="1:9">
      <c r="A13" s="13" t="s">
        <v>7</v>
      </c>
      <c r="B13" s="203">
        <v>116.97610493893001</v>
      </c>
      <c r="C13" s="204">
        <v>74.628126087590601</v>
      </c>
      <c r="D13" s="205">
        <v>0.56745333256305841</v>
      </c>
      <c r="E13" s="204">
        <v>291.18349025436004</v>
      </c>
      <c r="F13" s="205">
        <v>-0.59827356682637856</v>
      </c>
      <c r="G13" s="203">
        <v>358.36255654343995</v>
      </c>
      <c r="H13" s="204">
        <v>226.62847764271098</v>
      </c>
      <c r="I13" s="204">
        <v>378.88180536601499</v>
      </c>
    </row>
    <row r="14" spans="1:9">
      <c r="A14" s="13" t="s">
        <v>8</v>
      </c>
      <c r="B14" s="203">
        <v>210.61637184926099</v>
      </c>
      <c r="C14" s="204">
        <v>242.34553110618501</v>
      </c>
      <c r="D14" s="205">
        <v>-0.13092529130657549</v>
      </c>
      <c r="E14" s="204">
        <v>330.77724425275102</v>
      </c>
      <c r="F14" s="205">
        <v>-0.36326825527234158</v>
      </c>
      <c r="G14" s="203">
        <v>701.37055091406</v>
      </c>
      <c r="H14" s="204">
        <v>937.80571096647202</v>
      </c>
      <c r="I14" s="204">
        <v>1141.53931460071</v>
      </c>
    </row>
    <row r="15" spans="1:9">
      <c r="A15" s="13" t="s">
        <v>9</v>
      </c>
      <c r="B15" s="203">
        <v>284.63276672034601</v>
      </c>
      <c r="C15" s="204">
        <v>300.94478275135702</v>
      </c>
      <c r="D15" s="205">
        <v>-5.4202687555770422E-2</v>
      </c>
      <c r="E15" s="204">
        <v>191.30549407950301</v>
      </c>
      <c r="F15" s="205">
        <v>0.4878441839315808</v>
      </c>
      <c r="G15" s="203">
        <v>983.43388692141298</v>
      </c>
      <c r="H15" s="204">
        <v>751.79667315975303</v>
      </c>
      <c r="I15" s="204">
        <v>1105.2894790005801</v>
      </c>
    </row>
    <row r="16" spans="1:9">
      <c r="A16" s="21" t="s">
        <v>28</v>
      </c>
      <c r="B16" s="203">
        <v>74.667137546235097</v>
      </c>
      <c r="C16" s="204">
        <v>124.60341593372999</v>
      </c>
      <c r="D16" s="205">
        <v>-0.40076171277722739</v>
      </c>
      <c r="E16" s="204">
        <v>12.0901127996125</v>
      </c>
      <c r="F16" s="205" t="s">
        <v>24</v>
      </c>
      <c r="G16" s="203">
        <v>380.26996536246901</v>
      </c>
      <c r="H16" s="204">
        <v>63.356765320108302</v>
      </c>
      <c r="I16" s="204">
        <v>-19.335589310641097</v>
      </c>
    </row>
    <row r="17" spans="1:9">
      <c r="A17" s="18" t="s">
        <v>163</v>
      </c>
      <c r="B17" s="206">
        <v>1477.0616379364601</v>
      </c>
      <c r="C17" s="207">
        <v>1618.23164346521</v>
      </c>
      <c r="D17" s="208">
        <v>-8.7237204944562011E-2</v>
      </c>
      <c r="E17" s="207">
        <v>2215.3558676402199</v>
      </c>
      <c r="F17" s="208">
        <v>-0.33326213656597986</v>
      </c>
      <c r="G17" s="206">
        <v>4596.4178002953795</v>
      </c>
      <c r="H17" s="207">
        <v>8090.1488466760202</v>
      </c>
      <c r="I17" s="207">
        <v>9656.1971639278599</v>
      </c>
    </row>
    <row r="18" spans="1:9">
      <c r="A18" s="22"/>
      <c r="B18" s="11"/>
      <c r="C18" s="11"/>
      <c r="D18" s="19"/>
      <c r="E18" s="11"/>
      <c r="F18" s="19"/>
      <c r="G18" s="11"/>
      <c r="H18" s="11"/>
      <c r="I18" s="11"/>
    </row>
    <row r="19" spans="1:9" ht="20.25">
      <c r="A19" s="177" t="s">
        <v>187</v>
      </c>
      <c r="B19" s="23">
        <v>2791.5439106359299</v>
      </c>
      <c r="C19" s="24">
        <v>3222.3590453696697</v>
      </c>
      <c r="D19" s="25">
        <v>-0.13369557168149665</v>
      </c>
      <c r="E19" s="24">
        <v>2807.8091084949901</v>
      </c>
      <c r="F19" s="25">
        <v>-5.7928431850477521E-3</v>
      </c>
      <c r="G19" s="23">
        <v>8922.3552531260102</v>
      </c>
      <c r="H19" s="24">
        <v>11154.149338982399</v>
      </c>
      <c r="I19" s="24">
        <v>13282.062337088499</v>
      </c>
    </row>
    <row r="20" spans="1:9">
      <c r="A20" s="21" t="s">
        <v>10</v>
      </c>
      <c r="B20" s="210">
        <v>2752.8901118853896</v>
      </c>
      <c r="C20" s="209">
        <v>2862.28323230658</v>
      </c>
      <c r="D20" s="211">
        <v>-3.8218831451224192E-2</v>
      </c>
      <c r="E20" s="209">
        <v>3393.5769249582004</v>
      </c>
      <c r="F20" s="211">
        <v>-0.18879395612365624</v>
      </c>
      <c r="G20" s="210">
        <v>8331.2652707821508</v>
      </c>
      <c r="H20" s="209">
        <v>11710.9312803919</v>
      </c>
      <c r="I20" s="209">
        <v>14679.9782362935</v>
      </c>
    </row>
    <row r="21" spans="1:9">
      <c r="A21" s="22"/>
      <c r="B21" s="11"/>
      <c r="C21" s="11"/>
      <c r="D21" s="19"/>
      <c r="E21" s="11"/>
      <c r="F21" s="19"/>
      <c r="G21" s="11"/>
      <c r="H21" s="11"/>
      <c r="I21" s="11"/>
    </row>
    <row r="22" spans="1:9">
      <c r="A22" s="21" t="s">
        <v>11</v>
      </c>
      <c r="B22" s="214">
        <v>1119.10386981907</v>
      </c>
      <c r="C22" s="213">
        <v>2077.0470558866</v>
      </c>
      <c r="D22" s="215">
        <v>-0.46120437346501336</v>
      </c>
      <c r="E22" s="213">
        <v>-1344.5780928016</v>
      </c>
      <c r="F22" s="215" t="s">
        <v>24</v>
      </c>
      <c r="G22" s="214">
        <v>5577.6952877624999</v>
      </c>
      <c r="H22" s="213">
        <v>1791.05748101634</v>
      </c>
      <c r="I22" s="213">
        <v>2332.5146469206497</v>
      </c>
    </row>
    <row r="23" spans="1:9">
      <c r="A23" s="21" t="s">
        <v>12</v>
      </c>
      <c r="B23" s="219">
        <v>957.83964386655293</v>
      </c>
      <c r="C23" s="218">
        <v>1126.4614500263101</v>
      </c>
      <c r="D23" s="220">
        <v>-0.14969159056070563</v>
      </c>
      <c r="E23" s="218">
        <v>1376.5651629455899</v>
      </c>
      <c r="F23" s="220">
        <v>-0.30418140045258979</v>
      </c>
      <c r="G23" s="217">
        <v>2906.4418678697598</v>
      </c>
      <c r="H23" s="218">
        <v>5413.05417845596</v>
      </c>
      <c r="I23" s="218">
        <v>6709.4973804205401</v>
      </c>
    </row>
    <row r="24" spans="1:9">
      <c r="A24" s="13"/>
      <c r="B24" s="34"/>
      <c r="C24" s="28"/>
      <c r="D24" s="16"/>
      <c r="E24" s="28"/>
      <c r="F24" s="16"/>
      <c r="G24" s="69"/>
      <c r="H24" s="28"/>
      <c r="I24" s="28"/>
    </row>
    <row r="25" spans="1:9">
      <c r="A25" s="21" t="s">
        <v>13</v>
      </c>
      <c r="B25" s="176">
        <v>0.53091869142082704</v>
      </c>
      <c r="C25" s="223">
        <v>0.95382665917229603</v>
      </c>
      <c r="D25" s="224">
        <v>-0.44338031830485491</v>
      </c>
      <c r="E25" s="223">
        <v>-0.64842952659464703</v>
      </c>
      <c r="F25" s="224" t="s">
        <v>24</v>
      </c>
      <c r="G25" s="176">
        <v>2.60898017083837</v>
      </c>
      <c r="H25" s="223">
        <v>0.75544039999774903</v>
      </c>
      <c r="I25" s="223">
        <v>0.98957167722680395</v>
      </c>
    </row>
    <row r="26" spans="1:9">
      <c r="A26" s="21" t="s">
        <v>164</v>
      </c>
      <c r="B26" s="176">
        <v>0.45791869142082697</v>
      </c>
      <c r="C26" s="223">
        <v>0.51682665917229598</v>
      </c>
      <c r="D26" s="224">
        <v>-0.11398012603647577</v>
      </c>
      <c r="E26" s="223">
        <v>0.60957047340535297</v>
      </c>
      <c r="F26" s="224">
        <v>-0.24878465837973815</v>
      </c>
      <c r="G26" s="176">
        <v>1.3659801708383701</v>
      </c>
      <c r="H26" s="223">
        <v>2.3914403999977498</v>
      </c>
      <c r="I26" s="223">
        <v>2.9835716772267999</v>
      </c>
    </row>
    <row r="27" spans="1:9">
      <c r="A27" s="10"/>
      <c r="B27" s="11"/>
      <c r="C27" s="12"/>
      <c r="D27" s="27"/>
      <c r="E27" s="12"/>
      <c r="F27" s="27"/>
      <c r="G27" s="11"/>
      <c r="H27" s="12"/>
      <c r="I27" s="12"/>
    </row>
    <row r="28" spans="1:9">
      <c r="A28" s="26" t="s">
        <v>14</v>
      </c>
      <c r="B28" s="23"/>
      <c r="C28" s="24"/>
      <c r="D28" s="25"/>
      <c r="E28" s="24"/>
      <c r="F28" s="25"/>
      <c r="G28" s="23"/>
      <c r="H28" s="24"/>
      <c r="I28" s="24"/>
    </row>
    <row r="29" spans="1:9">
      <c r="A29" s="13" t="s">
        <v>29</v>
      </c>
      <c r="B29" s="231">
        <v>1914.1065715387799</v>
      </c>
      <c r="C29" s="232">
        <v>1711.2922726632301</v>
      </c>
      <c r="D29" s="189">
        <v>0.11851528936078019</v>
      </c>
      <c r="E29" s="232">
        <v>1315.80618631926</v>
      </c>
      <c r="F29" s="189">
        <v>0.45470251731614192</v>
      </c>
      <c r="G29" s="231">
        <v>5595.53608569877</v>
      </c>
      <c r="H29" s="232">
        <v>3309.1942973672299</v>
      </c>
      <c r="I29" s="232">
        <v>5865.2112946595098</v>
      </c>
    </row>
    <row r="30" spans="1:9">
      <c r="A30" s="21" t="s">
        <v>165</v>
      </c>
      <c r="B30" s="227">
        <v>-8072.0940705241846</v>
      </c>
      <c r="C30" s="226">
        <v>-8758.3392333203374</v>
      </c>
      <c r="D30" s="230">
        <v>7.8353343540907033E-2</v>
      </c>
      <c r="E30" s="226">
        <v>-9272.3423803230253</v>
      </c>
      <c r="F30" s="230">
        <v>0.12944391617223985</v>
      </c>
      <c r="G30" s="227">
        <v>-8072.0940705241846</v>
      </c>
      <c r="H30" s="226">
        <v>-9272.3423803230253</v>
      </c>
      <c r="I30" s="226">
        <v>-8173.0282060526097</v>
      </c>
    </row>
    <row r="31" spans="1:9">
      <c r="A31" s="13"/>
      <c r="B31" s="225"/>
      <c r="C31" s="228"/>
      <c r="D31" s="229"/>
      <c r="E31" s="228"/>
      <c r="F31" s="229"/>
      <c r="G31" s="225"/>
      <c r="H31" s="228"/>
      <c r="I31" s="228"/>
    </row>
    <row r="32" spans="1:9">
      <c r="A32" s="13"/>
      <c r="B32" s="15"/>
      <c r="C32" s="15"/>
      <c r="D32" s="15"/>
      <c r="E32" s="28"/>
      <c r="F32" s="15"/>
      <c r="G32" s="14"/>
      <c r="H32" s="52"/>
      <c r="I32" s="52"/>
    </row>
    <row r="33" spans="1:9">
      <c r="A33" s="29" t="s">
        <v>15</v>
      </c>
      <c r="B33" s="30"/>
      <c r="C33" s="30"/>
      <c r="D33" s="30"/>
      <c r="E33" s="30"/>
      <c r="F33" s="30"/>
      <c r="G33" s="31"/>
    </row>
    <row r="34" spans="1:9" ht="30">
      <c r="A34" s="32"/>
      <c r="B34" s="173" t="s">
        <v>189</v>
      </c>
      <c r="C34" s="172" t="s">
        <v>161</v>
      </c>
      <c r="D34" s="172" t="s">
        <v>0</v>
      </c>
      <c r="E34" s="172" t="s">
        <v>190</v>
      </c>
      <c r="F34" s="172" t="s">
        <v>1</v>
      </c>
      <c r="G34" s="173" t="s">
        <v>191</v>
      </c>
      <c r="H34" s="172" t="s">
        <v>192</v>
      </c>
      <c r="I34" s="172" t="s">
        <v>23</v>
      </c>
    </row>
    <row r="35" spans="1:9">
      <c r="A35" s="33" t="s">
        <v>27</v>
      </c>
      <c r="B35" s="233">
        <v>2777.4340000000002</v>
      </c>
      <c r="C35" s="236">
        <v>2609.3000000000002</v>
      </c>
      <c r="D35" s="239">
        <v>6.4436438891656761E-2</v>
      </c>
      <c r="E35" s="236">
        <v>2734.884</v>
      </c>
      <c r="F35" s="239">
        <v>1.5558246711743599E-2</v>
      </c>
      <c r="G35" s="233">
        <v>8069.1189999999997</v>
      </c>
      <c r="H35" s="236">
        <v>7101.2370000000001</v>
      </c>
      <c r="I35" s="236">
        <v>10060.441000000001</v>
      </c>
    </row>
    <row r="36" spans="1:9">
      <c r="A36" s="33" t="s">
        <v>16</v>
      </c>
      <c r="B36" s="233">
        <v>1635.2670000000001</v>
      </c>
      <c r="C36" s="236">
        <v>1554.153</v>
      </c>
      <c r="D36" s="239">
        <v>5.2191772624702995E-2</v>
      </c>
      <c r="E36" s="236">
        <v>1497.7850000000001</v>
      </c>
      <c r="F36" s="239">
        <v>9.1790210210410686E-2</v>
      </c>
      <c r="G36" s="233">
        <v>4706.0029999999997</v>
      </c>
      <c r="H36" s="236">
        <v>4385.2849999999999</v>
      </c>
      <c r="I36" s="236">
        <v>5962.02</v>
      </c>
    </row>
    <row r="37" spans="1:9">
      <c r="A37" s="13" t="s">
        <v>17</v>
      </c>
      <c r="B37" s="233">
        <v>526.37901083600002</v>
      </c>
      <c r="C37" s="236">
        <v>518.03622820399994</v>
      </c>
      <c r="D37" s="239">
        <v>1.6104631641157607E-2</v>
      </c>
      <c r="E37" s="236">
        <v>519.78209215200002</v>
      </c>
      <c r="F37" s="239">
        <v>1.2691700586850659E-2</v>
      </c>
      <c r="G37" s="233">
        <v>1558.6794435520001</v>
      </c>
      <c r="H37" s="236">
        <v>1524.8830601520001</v>
      </c>
      <c r="I37" s="236">
        <v>2045.95254482</v>
      </c>
    </row>
    <row r="38" spans="1:9">
      <c r="A38" s="13" t="s">
        <v>18</v>
      </c>
      <c r="B38" s="237">
        <v>1611.7484293559501</v>
      </c>
      <c r="C38" s="238">
        <v>1546.14905701053</v>
      </c>
      <c r="D38" s="239">
        <v>4.2427586168345292E-2</v>
      </c>
      <c r="E38" s="238">
        <v>1685.0150700276499</v>
      </c>
      <c r="F38" s="239">
        <v>-4.3481296977657062E-2</v>
      </c>
      <c r="G38" s="237">
        <v>1551.72666804441</v>
      </c>
      <c r="H38" s="238">
        <v>1795.4303790290901</v>
      </c>
      <c r="I38" s="238">
        <v>1737.4450469727401</v>
      </c>
    </row>
    <row r="39" spans="1:9">
      <c r="A39" s="13" t="s">
        <v>19</v>
      </c>
      <c r="B39" s="237">
        <v>13374.8947193652</v>
      </c>
      <c r="C39" s="238">
        <v>12825.568584789</v>
      </c>
      <c r="D39" s="239">
        <v>4.2830548286778937E-2</v>
      </c>
      <c r="E39" s="238">
        <v>13778.852113536899</v>
      </c>
      <c r="F39" s="239">
        <v>-2.931720224900556E-2</v>
      </c>
      <c r="G39" s="237">
        <v>13049.1984705421</v>
      </c>
      <c r="H39" s="238">
        <v>14031.935297575799</v>
      </c>
      <c r="I39" s="238">
        <v>13813.014927730001</v>
      </c>
    </row>
    <row r="40" spans="1:9">
      <c r="A40" s="13" t="s">
        <v>20</v>
      </c>
      <c r="B40" s="175">
        <v>8.29837614590374</v>
      </c>
      <c r="C40" s="174">
        <v>8.2951695547304904</v>
      </c>
      <c r="D40" s="239" t="s">
        <v>26</v>
      </c>
      <c r="E40" s="174">
        <v>8.1772871700849397</v>
      </c>
      <c r="F40" s="239">
        <v>1.480796421847351E-2</v>
      </c>
      <c r="G40" s="175">
        <v>8.4094697470061597</v>
      </c>
      <c r="H40" s="174">
        <v>7.8153602954873804</v>
      </c>
      <c r="I40" s="174">
        <v>7.9501880947528596</v>
      </c>
    </row>
    <row r="41" spans="1:9">
      <c r="A41" s="13" t="s">
        <v>21</v>
      </c>
      <c r="B41" s="233">
        <v>230.51792595699999</v>
      </c>
      <c r="C41" s="236">
        <v>238.26686535499999</v>
      </c>
      <c r="D41" s="239">
        <v>-3.2522102418456961E-2</v>
      </c>
      <c r="E41" s="236">
        <v>248.34635639000001</v>
      </c>
      <c r="F41" s="239">
        <v>-7.1788572589333577E-2</v>
      </c>
      <c r="G41" s="233">
        <v>697.46812076800006</v>
      </c>
      <c r="H41" s="236">
        <v>719.07530625200002</v>
      </c>
      <c r="I41" s="236">
        <v>948.39067452999996</v>
      </c>
    </row>
    <row r="42" spans="1:9">
      <c r="A42" s="13" t="s">
        <v>166</v>
      </c>
      <c r="B42" s="233">
        <v>169.85</v>
      </c>
      <c r="C42" s="236">
        <v>183</v>
      </c>
      <c r="D42" s="239">
        <v>-7.1857923497267787E-2</v>
      </c>
      <c r="E42" s="236">
        <v>170.65</v>
      </c>
      <c r="F42" s="239" t="s">
        <v>26</v>
      </c>
      <c r="G42" s="233">
        <v>527.4</v>
      </c>
      <c r="H42" s="236">
        <v>526.04999999999995</v>
      </c>
      <c r="I42" s="236">
        <v>681.6</v>
      </c>
    </row>
    <row r="43" spans="1:9">
      <c r="A43" s="21" t="s">
        <v>22</v>
      </c>
      <c r="B43" s="235">
        <v>2945.795787</v>
      </c>
      <c r="C43" s="234">
        <v>2674.4349999999999</v>
      </c>
      <c r="D43" s="240">
        <v>0.10146471572500362</v>
      </c>
      <c r="E43" s="234">
        <v>2838.8090000000002</v>
      </c>
      <c r="F43" s="240">
        <v>3.7687208614598525E-2</v>
      </c>
      <c r="G43" s="235">
        <v>8780.6237870000004</v>
      </c>
      <c r="H43" s="234">
        <v>8012.2889999999998</v>
      </c>
      <c r="I43" s="234">
        <v>10894.130999999999</v>
      </c>
    </row>
    <row r="44" spans="1:9">
      <c r="B44" s="233"/>
      <c r="C44" s="236"/>
      <c r="D44" s="239"/>
      <c r="E44" s="236"/>
      <c r="F44" s="239"/>
      <c r="G44" s="233"/>
      <c r="H44" s="236"/>
      <c r="I44" s="236"/>
    </row>
    <row r="45" spans="1:9">
      <c r="B45" s="52"/>
      <c r="C45" s="52"/>
      <c r="D45" s="52"/>
      <c r="E45" s="52"/>
      <c r="F45" s="52"/>
      <c r="G45" s="52"/>
      <c r="H45" s="52"/>
      <c r="I45" s="5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I13" sqref="I13"/>
    </sheetView>
  </sheetViews>
  <sheetFormatPr defaultRowHeight="14.25"/>
  <cols>
    <col min="1" max="1" width="34.625" style="9" bestFit="1" customWidth="1"/>
    <col min="2" max="2" width="10.375" style="9" customWidth="1"/>
    <col min="3" max="7" width="9" style="9"/>
    <col min="8" max="8" width="8.25" style="9" customWidth="1"/>
    <col min="9" max="9" width="6.25" style="9" customWidth="1"/>
    <col min="10" max="16384" width="9" style="9"/>
  </cols>
  <sheetData>
    <row r="1" spans="1:9">
      <c r="A1" s="48" t="s">
        <v>5</v>
      </c>
    </row>
    <row r="2" spans="1:9">
      <c r="A2" s="46"/>
    </row>
    <row r="3" spans="1:9" ht="30">
      <c r="A3" s="6" t="s">
        <v>30</v>
      </c>
      <c r="B3" s="173" t="s">
        <v>189</v>
      </c>
      <c r="C3" s="172" t="s">
        <v>161</v>
      </c>
      <c r="D3" s="172" t="s">
        <v>0</v>
      </c>
      <c r="E3" s="172" t="s">
        <v>190</v>
      </c>
      <c r="F3" s="172" t="s">
        <v>1</v>
      </c>
      <c r="G3" s="173" t="s">
        <v>191</v>
      </c>
      <c r="H3" s="172" t="s">
        <v>192</v>
      </c>
      <c r="I3" s="172" t="s">
        <v>23</v>
      </c>
    </row>
    <row r="4" spans="1:9">
      <c r="A4" s="40"/>
      <c r="B4" s="41"/>
      <c r="C4" s="42"/>
      <c r="D4" s="42"/>
      <c r="E4" s="43"/>
      <c r="F4" s="44"/>
      <c r="G4" s="41"/>
      <c r="H4" s="42"/>
      <c r="I4" s="42"/>
    </row>
    <row r="5" spans="1:9">
      <c r="A5" s="242" t="s">
        <v>194</v>
      </c>
      <c r="B5" s="248">
        <v>152.78534410885501</v>
      </c>
      <c r="C5" s="188">
        <v>173.81489358933899</v>
      </c>
      <c r="D5" s="247">
        <v>-0.12098819063324408</v>
      </c>
      <c r="E5" s="188">
        <v>633.60319886205502</v>
      </c>
      <c r="F5" s="247">
        <v>-0.75886273241161661</v>
      </c>
      <c r="G5" s="248">
        <v>515.76218301280403</v>
      </c>
      <c r="H5" s="188">
        <v>1897.4621535742001</v>
      </c>
      <c r="I5" s="188">
        <v>2410.6476536154</v>
      </c>
    </row>
    <row r="6" spans="1:9">
      <c r="A6" s="13" t="s">
        <v>31</v>
      </c>
      <c r="B6" s="248">
        <v>152.78534410885501</v>
      </c>
      <c r="C6" s="188">
        <v>173.81489358933899</v>
      </c>
      <c r="D6" s="247">
        <v>-0.12098819063324408</v>
      </c>
      <c r="E6" s="188">
        <v>627.81298648205507</v>
      </c>
      <c r="F6" s="247">
        <v>-0.75663876441137912</v>
      </c>
      <c r="G6" s="187">
        <v>515.76218301280403</v>
      </c>
      <c r="H6" s="188">
        <v>1889.1337167941999</v>
      </c>
      <c r="I6" s="188">
        <v>2421.4812146253998</v>
      </c>
    </row>
    <row r="7" spans="1:9">
      <c r="A7" s="13" t="s">
        <v>32</v>
      </c>
      <c r="B7" s="248">
        <v>663.56813978755304</v>
      </c>
      <c r="C7" s="188">
        <v>658.88603995591097</v>
      </c>
      <c r="D7" s="247">
        <v>7.1060844329853511E-3</v>
      </c>
      <c r="E7" s="188">
        <v>1047.94565996405</v>
      </c>
      <c r="F7" s="247">
        <v>-0.36679146148635527</v>
      </c>
      <c r="G7" s="187">
        <v>1962.2716576622001</v>
      </c>
      <c r="H7" s="188">
        <v>3239.2101987998999</v>
      </c>
      <c r="I7" s="188">
        <v>4404.2956224182999</v>
      </c>
    </row>
    <row r="8" spans="1:9">
      <c r="A8" s="13" t="s">
        <v>16</v>
      </c>
      <c r="B8" s="243">
        <v>1635.2670000000001</v>
      </c>
      <c r="C8" s="246">
        <v>1554.153</v>
      </c>
      <c r="D8" s="247">
        <v>5.2191772624702995E-2</v>
      </c>
      <c r="E8" s="246">
        <v>1497.7850000000001</v>
      </c>
      <c r="F8" s="247">
        <v>9.1790210210410686E-2</v>
      </c>
      <c r="G8" s="186">
        <v>4706.0029999999997</v>
      </c>
      <c r="H8" s="246">
        <v>4385.2849999999999</v>
      </c>
      <c r="I8" s="246">
        <v>5962.02</v>
      </c>
    </row>
    <row r="9" spans="1:9">
      <c r="A9" s="13" t="s">
        <v>33</v>
      </c>
      <c r="B9" s="248">
        <v>512.20251700000006</v>
      </c>
      <c r="C9" s="188">
        <v>614.68100000000004</v>
      </c>
      <c r="D9" s="247">
        <v>-0.16671815624689876</v>
      </c>
      <c r="E9" s="188">
        <v>805.63900000000001</v>
      </c>
      <c r="F9" s="247">
        <v>-0.36422824987370267</v>
      </c>
      <c r="G9" s="187">
        <v>1657.720532</v>
      </c>
      <c r="H9" s="188">
        <v>2196.5023180000003</v>
      </c>
      <c r="I9" s="188">
        <v>2787</v>
      </c>
    </row>
    <row r="10" spans="1:9">
      <c r="A10" s="13" t="s">
        <v>34</v>
      </c>
      <c r="B10" s="243">
        <v>2220.6143039799999</v>
      </c>
      <c r="C10" s="246">
        <v>2078.1019999999999</v>
      </c>
      <c r="D10" s="247">
        <v>6.8578108283424047E-2</v>
      </c>
      <c r="E10" s="246">
        <v>2267.8620075557519</v>
      </c>
      <c r="F10" s="247">
        <v>-2.0833588383393064E-2</v>
      </c>
      <c r="G10" s="186">
        <v>6371.5413513237763</v>
      </c>
      <c r="H10" s="246">
        <v>6503.2646485136629</v>
      </c>
      <c r="I10" s="188">
        <v>8871</v>
      </c>
    </row>
    <row r="11" spans="1:9">
      <c r="A11" s="35" t="s">
        <v>167</v>
      </c>
      <c r="B11" s="248">
        <v>239.86874848490604</v>
      </c>
      <c r="C11" s="188">
        <v>239.91915443499639</v>
      </c>
      <c r="D11" s="247" t="s">
        <v>26</v>
      </c>
      <c r="E11" s="246">
        <v>273.08492861515094</v>
      </c>
      <c r="F11" s="247">
        <v>-0.12163315016573219</v>
      </c>
      <c r="G11" s="187">
        <v>233.05792073641646</v>
      </c>
      <c r="H11" s="188">
        <v>287.94136011735679</v>
      </c>
      <c r="I11" s="188">
        <v>276</v>
      </c>
    </row>
    <row r="12" spans="1:9">
      <c r="A12" s="13" t="s">
        <v>27</v>
      </c>
      <c r="B12" s="243">
        <v>2777.4340000000002</v>
      </c>
      <c r="C12" s="246">
        <v>2609.3000000000002</v>
      </c>
      <c r="D12" s="247">
        <v>6.4436438891656761E-2</v>
      </c>
      <c r="E12" s="246">
        <v>2734.884</v>
      </c>
      <c r="F12" s="247">
        <v>1.5558246711743599E-2</v>
      </c>
      <c r="G12" s="186">
        <v>8069.1189999999997</v>
      </c>
      <c r="H12" s="246">
        <v>7101.2370000000001</v>
      </c>
      <c r="I12" s="246">
        <v>10060.441000000001</v>
      </c>
    </row>
    <row r="13" spans="1:9">
      <c r="A13" s="21" t="s">
        <v>35</v>
      </c>
      <c r="B13" s="245">
        <v>2107.8216136363599</v>
      </c>
      <c r="C13" s="244">
        <v>2232.7466136363601</v>
      </c>
      <c r="D13" s="249">
        <v>-5.5951266138767636E-2</v>
      </c>
      <c r="E13" s="244">
        <v>2377.4238636363598</v>
      </c>
      <c r="F13" s="249">
        <v>-0.11340100270871895</v>
      </c>
      <c r="G13" s="185">
        <v>6264.59335227273</v>
      </c>
      <c r="H13" s="244">
        <v>6286.2950000000001</v>
      </c>
      <c r="I13" s="244">
        <v>8684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I5" sqref="I5"/>
    </sheetView>
  </sheetViews>
  <sheetFormatPr defaultRowHeight="14.25"/>
  <cols>
    <col min="1" max="1" width="34.625" style="9" bestFit="1" customWidth="1"/>
    <col min="2" max="2" width="10.625" style="9" customWidth="1"/>
    <col min="3" max="7" width="9" style="9"/>
    <col min="8" max="8" width="7.625" style="9" customWidth="1"/>
    <col min="9" max="9" width="6.25" style="9" customWidth="1"/>
    <col min="10" max="16384" width="9" style="9"/>
  </cols>
  <sheetData>
    <row r="1" spans="1:9">
      <c r="A1" s="48" t="s">
        <v>6</v>
      </c>
    </row>
    <row r="3" spans="1:9" ht="30">
      <c r="A3" s="6" t="s">
        <v>38</v>
      </c>
      <c r="B3" s="173" t="s">
        <v>189</v>
      </c>
      <c r="C3" s="172" t="s">
        <v>161</v>
      </c>
      <c r="D3" s="172" t="s">
        <v>0</v>
      </c>
      <c r="E3" s="172" t="s">
        <v>190</v>
      </c>
      <c r="F3" s="172" t="s">
        <v>1</v>
      </c>
      <c r="G3" s="173" t="s">
        <v>191</v>
      </c>
      <c r="H3" s="172" t="s">
        <v>192</v>
      </c>
      <c r="I3" s="172" t="s">
        <v>23</v>
      </c>
    </row>
    <row r="4" spans="1:9">
      <c r="A4" s="40"/>
      <c r="B4" s="41"/>
      <c r="C4" s="42"/>
      <c r="D4" s="42"/>
      <c r="E4" s="43"/>
      <c r="F4" s="43"/>
      <c r="G4" s="41"/>
      <c r="H4" s="42"/>
      <c r="I4" s="42"/>
    </row>
    <row r="5" spans="1:9">
      <c r="A5" s="251" t="s">
        <v>194</v>
      </c>
      <c r="B5" s="257">
        <v>590.64055306078296</v>
      </c>
      <c r="C5" s="188">
        <v>667.90282803794901</v>
      </c>
      <c r="D5" s="256">
        <v>-0.11567891575505673</v>
      </c>
      <c r="E5" s="188">
        <v>663.60327921018006</v>
      </c>
      <c r="F5" s="256">
        <v>-0.10994931525389275</v>
      </c>
      <c r="G5" s="257">
        <v>1666.4918852953301</v>
      </c>
      <c r="H5" s="188">
        <v>4148.08556301104</v>
      </c>
      <c r="I5" s="188">
        <v>4458.8610344340696</v>
      </c>
    </row>
    <row r="6" spans="1:9">
      <c r="A6" s="13" t="s">
        <v>31</v>
      </c>
      <c r="B6" s="257">
        <v>637.38391277293999</v>
      </c>
      <c r="C6" s="188">
        <v>701.89489399696799</v>
      </c>
      <c r="D6" s="256">
        <v>-9.1909745712306992E-2</v>
      </c>
      <c r="E6" s="188">
        <v>762.18653977194106</v>
      </c>
      <c r="F6" s="256">
        <v>-0.16374289033803208</v>
      </c>
      <c r="G6" s="187">
        <v>1657.21865754141</v>
      </c>
      <c r="H6" s="188">
        <v>4221.4275027929998</v>
      </c>
      <c r="I6" s="188">
        <v>4628.3409396458501</v>
      </c>
    </row>
    <row r="7" spans="1:9">
      <c r="A7" s="13" t="s">
        <v>32</v>
      </c>
      <c r="B7" s="257">
        <v>1125.3824122436602</v>
      </c>
      <c r="C7" s="188">
        <v>1186.0714412615098</v>
      </c>
      <c r="D7" s="256">
        <v>-5.1168105821096717E-2</v>
      </c>
      <c r="E7" s="188">
        <v>1245.0286876994901</v>
      </c>
      <c r="F7" s="256">
        <v>-9.6099211719295502E-2</v>
      </c>
      <c r="G7" s="187">
        <v>3103.8503042024604</v>
      </c>
      <c r="H7" s="188">
        <v>5698.2137203155107</v>
      </c>
      <c r="I7" s="188">
        <v>6580.7524746783401</v>
      </c>
    </row>
    <row r="8" spans="1:9">
      <c r="A8" s="13" t="s">
        <v>39</v>
      </c>
      <c r="B8" s="252">
        <v>1611.7484293559501</v>
      </c>
      <c r="C8" s="255">
        <v>1546.14905701053</v>
      </c>
      <c r="D8" s="256">
        <v>4.2427586168345292E-2</v>
      </c>
      <c r="E8" s="255">
        <v>1685.0150700276499</v>
      </c>
      <c r="F8" s="256">
        <v>-4.3481296977657062E-2</v>
      </c>
      <c r="G8" s="252">
        <v>1551.72666804441</v>
      </c>
      <c r="H8" s="255">
        <v>1795.4303790290901</v>
      </c>
      <c r="I8" s="255">
        <v>1737.4450469727401</v>
      </c>
    </row>
    <row r="9" spans="1:9">
      <c r="A9" s="13" t="s">
        <v>40</v>
      </c>
      <c r="B9" s="252">
        <v>13374.8947193652</v>
      </c>
      <c r="C9" s="255">
        <v>12825.568584789</v>
      </c>
      <c r="D9" s="256">
        <v>4.2830548286778937E-2</v>
      </c>
      <c r="E9" s="255">
        <v>13778.852113536899</v>
      </c>
      <c r="F9" s="256">
        <v>-2.931720224900556E-2</v>
      </c>
      <c r="G9" s="252">
        <v>13049.1984705421</v>
      </c>
      <c r="H9" s="255">
        <v>14031.935297575799</v>
      </c>
      <c r="I9" s="255">
        <v>13813.014927730001</v>
      </c>
    </row>
    <row r="10" spans="1:9">
      <c r="A10" s="35" t="s">
        <v>41</v>
      </c>
      <c r="B10" s="252">
        <v>250.9</v>
      </c>
      <c r="C10" s="255">
        <v>270.35000000000002</v>
      </c>
      <c r="D10" s="256">
        <v>-7.1943776585907213E-2</v>
      </c>
      <c r="E10" s="255">
        <v>341.94</v>
      </c>
      <c r="F10" s="256">
        <v>-0.26624554015324325</v>
      </c>
      <c r="G10" s="252">
        <v>269.39</v>
      </c>
      <c r="H10" s="255">
        <v>486.48</v>
      </c>
      <c r="I10" s="255">
        <v>439.25</v>
      </c>
    </row>
    <row r="11" spans="1:9">
      <c r="A11" s="13" t="s">
        <v>42</v>
      </c>
      <c r="B11" s="252">
        <v>2082.06257500725</v>
      </c>
      <c r="C11" s="255">
        <v>2242.5990891213901</v>
      </c>
      <c r="D11" s="256">
        <v>-7.1585026005265812E-2</v>
      </c>
      <c r="E11" s="255">
        <v>2796.1415749388402</v>
      </c>
      <c r="F11" s="256">
        <v>-0.2553801303666855</v>
      </c>
      <c r="G11" s="252">
        <v>2265.4270551459899</v>
      </c>
      <c r="H11" s="255">
        <v>3802.0164765487002</v>
      </c>
      <c r="I11" s="255">
        <v>3492.1201206201899</v>
      </c>
    </row>
    <row r="12" spans="1:9">
      <c r="A12" s="13" t="s">
        <v>20</v>
      </c>
      <c r="B12" s="175">
        <v>8.29837614590374</v>
      </c>
      <c r="C12" s="174">
        <v>8.2951695547304904</v>
      </c>
      <c r="D12" s="256">
        <v>3.8656125737910712E-4</v>
      </c>
      <c r="E12" s="174">
        <v>8.1772871700849397</v>
      </c>
      <c r="F12" s="256">
        <v>1.480796421847351E-2</v>
      </c>
      <c r="G12" s="175">
        <v>8.4094697470061597</v>
      </c>
      <c r="H12" s="174">
        <v>7.8153602954873804</v>
      </c>
      <c r="I12" s="174">
        <v>7.9501880947528596</v>
      </c>
    </row>
    <row r="13" spans="1:9">
      <c r="A13" s="35" t="s">
        <v>17</v>
      </c>
      <c r="B13" s="252">
        <v>526.37901083600002</v>
      </c>
      <c r="C13" s="255">
        <v>518.03622820399994</v>
      </c>
      <c r="D13" s="256">
        <v>1.6104631641157607E-2</v>
      </c>
      <c r="E13" s="255">
        <v>519.78209215200002</v>
      </c>
      <c r="F13" s="256">
        <v>1.2691700586850659E-2</v>
      </c>
      <c r="G13" s="252">
        <v>1558.6794435520001</v>
      </c>
      <c r="H13" s="255">
        <v>1524.8830601520001</v>
      </c>
      <c r="I13" s="255">
        <v>2045.95254482</v>
      </c>
    </row>
    <row r="14" spans="1:9">
      <c r="A14" s="35" t="s">
        <v>36</v>
      </c>
      <c r="B14" s="252">
        <v>541.23622699999999</v>
      </c>
      <c r="C14" s="255">
        <v>546.87197199999991</v>
      </c>
      <c r="D14" s="256">
        <v>-1.0305419345937754E-2</v>
      </c>
      <c r="E14" s="255">
        <v>524.47857399999998</v>
      </c>
      <c r="F14" s="256">
        <v>3.1951072609498067E-2</v>
      </c>
      <c r="G14" s="252">
        <v>1622.1730870000001</v>
      </c>
      <c r="H14" s="255">
        <v>1534.6799599999999</v>
      </c>
      <c r="I14" s="255">
        <v>2059.267343</v>
      </c>
    </row>
    <row r="15" spans="1:9">
      <c r="A15" s="21" t="s">
        <v>37</v>
      </c>
      <c r="B15" s="254">
        <v>572.84431900000004</v>
      </c>
      <c r="C15" s="253">
        <v>596.10382700000002</v>
      </c>
      <c r="D15" s="258">
        <v>-3.9019222736847117E-2</v>
      </c>
      <c r="E15" s="253">
        <v>549.76298899999995</v>
      </c>
      <c r="F15" s="258">
        <v>4.1984146735640104E-2</v>
      </c>
      <c r="G15" s="254">
        <v>1720.4613365</v>
      </c>
      <c r="H15" s="253">
        <v>1627.7706569999998</v>
      </c>
      <c r="I15" s="253">
        <v>2158.8310355000003</v>
      </c>
    </row>
    <row r="18" spans="1:9" ht="30">
      <c r="A18" s="1" t="s">
        <v>43</v>
      </c>
      <c r="B18" s="173" t="s">
        <v>189</v>
      </c>
      <c r="C18" s="172" t="s">
        <v>161</v>
      </c>
      <c r="D18" s="172" t="s">
        <v>0</v>
      </c>
      <c r="E18" s="172" t="s">
        <v>190</v>
      </c>
      <c r="F18" s="172" t="s">
        <v>1</v>
      </c>
      <c r="G18" s="173" t="s">
        <v>191</v>
      </c>
      <c r="H18" s="172" t="s">
        <v>192</v>
      </c>
      <c r="I18" s="172" t="s">
        <v>23</v>
      </c>
    </row>
    <row r="19" spans="1:9">
      <c r="A19" s="36"/>
      <c r="B19" s="37"/>
      <c r="C19" s="38"/>
      <c r="D19" s="38"/>
      <c r="E19" s="39"/>
      <c r="F19" s="39"/>
      <c r="G19" s="37"/>
      <c r="H19" s="38"/>
      <c r="I19" s="38"/>
    </row>
    <row r="20" spans="1:9">
      <c r="A20" s="4" t="s">
        <v>44</v>
      </c>
      <c r="B20" s="263">
        <v>1223</v>
      </c>
      <c r="C20" s="188">
        <v>1182</v>
      </c>
      <c r="D20" s="262">
        <v>3.4686971235194583E-2</v>
      </c>
      <c r="E20" s="188">
        <v>1242</v>
      </c>
      <c r="F20" s="262">
        <v>-1.5297906602254429E-2</v>
      </c>
      <c r="G20" s="263">
        <v>3545</v>
      </c>
      <c r="H20" s="188">
        <v>4276</v>
      </c>
      <c r="I20" s="188">
        <v>5502</v>
      </c>
    </row>
    <row r="21" spans="1:9">
      <c r="A21" s="4" t="s">
        <v>31</v>
      </c>
      <c r="B21" s="263">
        <v>131</v>
      </c>
      <c r="C21" s="188">
        <v>75</v>
      </c>
      <c r="D21" s="262">
        <v>0.7466666666666667</v>
      </c>
      <c r="E21" s="188">
        <v>85</v>
      </c>
      <c r="F21" s="262">
        <v>0.54117647058823526</v>
      </c>
      <c r="G21" s="263">
        <v>234</v>
      </c>
      <c r="H21" s="188">
        <v>693</v>
      </c>
      <c r="I21" s="188">
        <v>588</v>
      </c>
    </row>
    <row r="22" spans="1:9">
      <c r="A22" s="4" t="s">
        <v>32</v>
      </c>
      <c r="B22" s="263">
        <v>416</v>
      </c>
      <c r="C22" s="188">
        <v>372</v>
      </c>
      <c r="D22" s="262">
        <v>0.11827956989247312</v>
      </c>
      <c r="E22" s="188">
        <v>365</v>
      </c>
      <c r="F22" s="262">
        <v>0.13972602739726028</v>
      </c>
      <c r="G22" s="263">
        <v>1121</v>
      </c>
      <c r="H22" s="188">
        <v>1534</v>
      </c>
      <c r="I22" s="188">
        <v>1750</v>
      </c>
    </row>
    <row r="23" spans="1:9">
      <c r="A23" s="4" t="s">
        <v>195</v>
      </c>
      <c r="B23" s="263">
        <v>74.175243804000004</v>
      </c>
      <c r="C23" s="188">
        <v>10.87449294732</v>
      </c>
      <c r="D23" s="262" t="s">
        <v>24</v>
      </c>
      <c r="E23" s="188">
        <v>25.699124434858</v>
      </c>
      <c r="F23" s="262" t="s">
        <v>24</v>
      </c>
      <c r="G23" s="263">
        <v>48.607313928130004</v>
      </c>
      <c r="H23" s="188">
        <v>553.65777943630792</v>
      </c>
      <c r="I23" s="188">
        <v>386.952865962234</v>
      </c>
    </row>
    <row r="24" spans="1:9">
      <c r="A24" s="4" t="s">
        <v>45</v>
      </c>
      <c r="B24" s="263">
        <v>74.175243804000004</v>
      </c>
      <c r="C24" s="188">
        <v>10.87449294732</v>
      </c>
      <c r="D24" s="262" t="s">
        <v>24</v>
      </c>
      <c r="E24" s="188">
        <v>25.699124434858</v>
      </c>
      <c r="F24" s="262" t="s">
        <v>24</v>
      </c>
      <c r="G24" s="263">
        <v>48.607313928130004</v>
      </c>
      <c r="H24" s="188">
        <v>516.58436193630803</v>
      </c>
      <c r="I24" s="188">
        <v>349.879448462234</v>
      </c>
    </row>
    <row r="25" spans="1:9">
      <c r="A25" s="5" t="s">
        <v>17</v>
      </c>
      <c r="B25" s="260">
        <v>77</v>
      </c>
      <c r="C25" s="261">
        <v>76</v>
      </c>
      <c r="D25" s="262">
        <v>1.3157894736842105E-2</v>
      </c>
      <c r="E25" s="261">
        <v>77</v>
      </c>
      <c r="F25" s="262" t="s">
        <v>26</v>
      </c>
      <c r="G25" s="263">
        <v>229</v>
      </c>
      <c r="H25" s="261">
        <v>228</v>
      </c>
      <c r="I25" s="261">
        <v>305</v>
      </c>
    </row>
    <row r="26" spans="1:9">
      <c r="A26" s="45" t="s">
        <v>46</v>
      </c>
      <c r="B26" s="169">
        <v>79</v>
      </c>
      <c r="C26" s="221">
        <v>77</v>
      </c>
      <c r="D26" s="264">
        <v>2.5974025974025976E-2</v>
      </c>
      <c r="E26" s="221">
        <v>76</v>
      </c>
      <c r="F26" s="264">
        <v>3.9473684210526314E-2</v>
      </c>
      <c r="G26" s="169">
        <v>230</v>
      </c>
      <c r="H26" s="221">
        <v>235</v>
      </c>
      <c r="I26" s="221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13" sqref="I13"/>
    </sheetView>
  </sheetViews>
  <sheetFormatPr defaultRowHeight="14.25"/>
  <cols>
    <col min="1" max="1" width="34.375" style="9" bestFit="1" customWidth="1"/>
    <col min="2" max="2" width="10.125" style="9" customWidth="1"/>
    <col min="3" max="7" width="9" style="9"/>
    <col min="8" max="8" width="7.5" style="9" customWidth="1"/>
    <col min="9" max="9" width="6" style="9" customWidth="1"/>
    <col min="10" max="16384" width="9" style="9"/>
  </cols>
  <sheetData>
    <row r="1" spans="1:9">
      <c r="A1" s="48" t="s">
        <v>7</v>
      </c>
    </row>
    <row r="3" spans="1:9" ht="30">
      <c r="A3" s="1" t="s">
        <v>30</v>
      </c>
      <c r="B3" s="173" t="s">
        <v>189</v>
      </c>
      <c r="C3" s="172" t="s">
        <v>161</v>
      </c>
      <c r="D3" s="172" t="s">
        <v>0</v>
      </c>
      <c r="E3" s="172" t="s">
        <v>190</v>
      </c>
      <c r="F3" s="172" t="s">
        <v>1</v>
      </c>
      <c r="G3" s="173" t="s">
        <v>191</v>
      </c>
      <c r="H3" s="172" t="s">
        <v>192</v>
      </c>
      <c r="I3" s="172" t="s">
        <v>23</v>
      </c>
    </row>
    <row r="4" spans="1:9">
      <c r="A4" s="36"/>
      <c r="B4" s="37"/>
      <c r="C4" s="38"/>
      <c r="D4" s="38"/>
      <c r="E4" s="39"/>
      <c r="F4" s="39"/>
      <c r="G4" s="37"/>
      <c r="H4" s="38"/>
      <c r="I4" s="38"/>
    </row>
    <row r="5" spans="1:9">
      <c r="A5" s="268" t="s">
        <v>194</v>
      </c>
      <c r="B5" s="274">
        <v>130.72668014328599</v>
      </c>
      <c r="C5" s="188">
        <v>90.93848283864321</v>
      </c>
      <c r="D5" s="273">
        <v>0.4375287124070566</v>
      </c>
      <c r="E5" s="188">
        <v>204.976466933523</v>
      </c>
      <c r="F5" s="273">
        <v>-0.36223566490838849</v>
      </c>
      <c r="G5" s="274">
        <v>456.92323119237295</v>
      </c>
      <c r="H5" s="188">
        <v>39.173338250963006</v>
      </c>
      <c r="I5" s="188">
        <v>179.84414752530301</v>
      </c>
    </row>
    <row r="6" spans="1:9">
      <c r="A6" s="2" t="s">
        <v>31</v>
      </c>
      <c r="B6" s="274">
        <v>116.97610493893001</v>
      </c>
      <c r="C6" s="188">
        <v>74.628126087590601</v>
      </c>
      <c r="D6" s="273">
        <v>0.56745333256305841</v>
      </c>
      <c r="E6" s="188">
        <v>291.18349025436004</v>
      </c>
      <c r="F6" s="273">
        <v>-0.59827356682637856</v>
      </c>
      <c r="G6" s="187">
        <v>358.36255654343995</v>
      </c>
      <c r="H6" s="188">
        <v>226.62847764271098</v>
      </c>
      <c r="I6" s="188">
        <v>378.88180536601499</v>
      </c>
    </row>
    <row r="7" spans="1:9">
      <c r="A7" s="47" t="s">
        <v>168</v>
      </c>
      <c r="B7" s="271">
        <v>-1.8038006506599999</v>
      </c>
      <c r="C7" s="272">
        <v>-16.417048714500002</v>
      </c>
      <c r="D7" s="273">
        <v>0.89012637520732751</v>
      </c>
      <c r="E7" s="272">
        <v>71.091197750649997</v>
      </c>
      <c r="F7" s="273" t="s">
        <v>25</v>
      </c>
      <c r="G7" s="271">
        <v>5.8136972810350001</v>
      </c>
      <c r="H7" s="272">
        <v>-0.17104514601000098</v>
      </c>
      <c r="I7" s="272">
        <v>-42.7582140572</v>
      </c>
    </row>
    <row r="8" spans="1:9">
      <c r="A8" s="47" t="s">
        <v>169</v>
      </c>
      <c r="B8" s="271">
        <v>2.9289999999999998</v>
      </c>
      <c r="C8" s="272">
        <v>-21.992000000000001</v>
      </c>
      <c r="D8" s="273" t="s">
        <v>24</v>
      </c>
      <c r="E8" s="272">
        <v>31.130890999999998</v>
      </c>
      <c r="F8" s="273">
        <v>-0.90591339001508187</v>
      </c>
      <c r="G8" s="271">
        <v>-21.828565205</v>
      </c>
      <c r="H8" s="272">
        <v>-43.860999999999997</v>
      </c>
      <c r="I8" s="272">
        <v>-29.146000000000001</v>
      </c>
    </row>
    <row r="9" spans="1:9">
      <c r="A9" s="2" t="s">
        <v>170</v>
      </c>
      <c r="B9" s="271">
        <v>115.85090558959</v>
      </c>
      <c r="C9" s="272">
        <v>113.0371748020906</v>
      </c>
      <c r="D9" s="273">
        <v>2.489208344445774E-2</v>
      </c>
      <c r="E9" s="272">
        <v>188.96140150371005</v>
      </c>
      <c r="F9" s="273">
        <v>-0.38690703674043508</v>
      </c>
      <c r="G9" s="271">
        <v>374.37742446740498</v>
      </c>
      <c r="H9" s="272">
        <v>270.66052278872098</v>
      </c>
      <c r="I9" s="272">
        <v>450.78601942321501</v>
      </c>
    </row>
    <row r="10" spans="1:9">
      <c r="A10" s="2" t="s">
        <v>32</v>
      </c>
      <c r="B10" s="274">
        <v>140.621657451608</v>
      </c>
      <c r="C10" s="188">
        <v>98.128895184790807</v>
      </c>
      <c r="D10" s="273">
        <v>0.43303006914321435</v>
      </c>
      <c r="E10" s="188">
        <v>316.78315538065897</v>
      </c>
      <c r="F10" s="273">
        <v>-0.55609490257576499</v>
      </c>
      <c r="G10" s="187">
        <v>429.29801338573799</v>
      </c>
      <c r="H10" s="188">
        <v>300.09117973894899</v>
      </c>
      <c r="I10" s="188">
        <v>479.655278248652</v>
      </c>
    </row>
    <row r="11" spans="1:9">
      <c r="A11" s="2" t="s">
        <v>47</v>
      </c>
      <c r="B11" s="274">
        <v>125.48750673337599</v>
      </c>
      <c r="C11" s="188">
        <v>146.24962847618599</v>
      </c>
      <c r="D11" s="273">
        <v>-0.14196358622675556</v>
      </c>
      <c r="E11" s="188">
        <v>116.89514699999999</v>
      </c>
      <c r="F11" s="273">
        <v>7.3504845614985201E-2</v>
      </c>
      <c r="G11" s="274">
        <v>415.24949534310099</v>
      </c>
      <c r="H11" s="188">
        <v>403.28196000000003</v>
      </c>
      <c r="I11" s="188">
        <v>532.91465200000005</v>
      </c>
    </row>
    <row r="12" spans="1:9">
      <c r="A12" s="5" t="s">
        <v>49</v>
      </c>
      <c r="B12" s="274">
        <v>719.94200000000001</v>
      </c>
      <c r="C12" s="188">
        <v>776.53899999999999</v>
      </c>
      <c r="D12" s="273">
        <v>-7.2883654265915795E-2</v>
      </c>
      <c r="E12" s="188">
        <v>676.41499999999996</v>
      </c>
      <c r="F12" s="273">
        <v>6.4349548723786495E-2</v>
      </c>
      <c r="G12" s="274">
        <v>2232.61</v>
      </c>
      <c r="H12" s="188">
        <v>2051.8290000000002</v>
      </c>
      <c r="I12" s="188">
        <v>2722.1680000000001</v>
      </c>
    </row>
    <row r="13" spans="1:9">
      <c r="A13" s="3" t="s">
        <v>48</v>
      </c>
      <c r="B13" s="169">
        <v>651.56500000000005</v>
      </c>
      <c r="C13" s="221">
        <v>694.35500000000002</v>
      </c>
      <c r="D13" s="275">
        <v>-6.1625537369213099E-2</v>
      </c>
      <c r="E13" s="221">
        <v>615.83299999999997</v>
      </c>
      <c r="F13" s="275">
        <v>5.8022223557360655E-2</v>
      </c>
      <c r="G13" s="169">
        <v>2010.412</v>
      </c>
      <c r="H13" s="221">
        <v>1860.5340000000001</v>
      </c>
      <c r="I13" s="221">
        <v>2473.5700000000002</v>
      </c>
    </row>
    <row r="14" spans="1:9">
      <c r="A14" s="13"/>
      <c r="B14" s="14"/>
      <c r="C14" s="15"/>
      <c r="D14" s="16"/>
      <c r="E14" s="15"/>
      <c r="F14" s="16"/>
      <c r="G14" s="15"/>
    </row>
    <row r="15" spans="1:9">
      <c r="A15" s="52"/>
      <c r="B15" s="52"/>
      <c r="C15" s="52"/>
      <c r="D15" s="52"/>
      <c r="E15" s="52"/>
      <c r="F15" s="52"/>
      <c r="G15" s="52"/>
    </row>
    <row r="16" spans="1:9">
      <c r="A16" s="52"/>
      <c r="B16" s="52"/>
      <c r="C16" s="52"/>
      <c r="D16" s="52"/>
      <c r="E16" s="52"/>
      <c r="F16" s="52"/>
      <c r="G16" s="52"/>
    </row>
    <row r="17" spans="1:7">
      <c r="A17" s="52"/>
      <c r="B17" s="52"/>
      <c r="C17" s="52"/>
      <c r="D17" s="52"/>
      <c r="E17" s="52"/>
      <c r="F17" s="52"/>
      <c r="G17" s="52"/>
    </row>
    <row r="18" spans="1:7">
      <c r="A18" s="52"/>
      <c r="B18" s="52"/>
      <c r="C18" s="52"/>
      <c r="D18" s="52"/>
      <c r="E18" s="52"/>
      <c r="F18" s="52"/>
      <c r="G18" s="52"/>
    </row>
    <row r="19" spans="1:7">
      <c r="A19" s="52"/>
      <c r="B19" s="52"/>
      <c r="C19" s="52"/>
      <c r="D19" s="52"/>
      <c r="E19" s="52"/>
      <c r="F19" s="52"/>
      <c r="G19" s="52"/>
    </row>
    <row r="20" spans="1:7">
      <c r="A20" s="52"/>
      <c r="B20" s="52"/>
      <c r="C20" s="52"/>
      <c r="D20" s="52"/>
      <c r="E20" s="52"/>
      <c r="F20" s="52"/>
      <c r="G20" s="5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I14" sqref="I14"/>
    </sheetView>
  </sheetViews>
  <sheetFormatPr defaultRowHeight="14.25"/>
  <cols>
    <col min="1" max="1" width="42.625" style="9" bestFit="1" customWidth="1"/>
    <col min="2" max="2" width="10.5" style="9" customWidth="1"/>
    <col min="3" max="7" width="9" style="9"/>
    <col min="8" max="8" width="7.5" style="9" customWidth="1"/>
    <col min="9" max="9" width="6.25" style="9" customWidth="1"/>
    <col min="10" max="16384" width="9" style="9"/>
  </cols>
  <sheetData>
    <row r="1" spans="1:9">
      <c r="A1" s="48" t="s">
        <v>8</v>
      </c>
    </row>
    <row r="2" spans="1:9" ht="30">
      <c r="A2" s="6" t="s">
        <v>30</v>
      </c>
      <c r="B2" s="173" t="s">
        <v>189</v>
      </c>
      <c r="C2" s="172" t="s">
        <v>161</v>
      </c>
      <c r="D2" s="172" t="s">
        <v>0</v>
      </c>
      <c r="E2" s="172" t="s">
        <v>190</v>
      </c>
      <c r="F2" s="172" t="s">
        <v>1</v>
      </c>
      <c r="G2" s="173" t="s">
        <v>191</v>
      </c>
      <c r="H2" s="172" t="s">
        <v>192</v>
      </c>
      <c r="I2" s="172" t="s">
        <v>23</v>
      </c>
    </row>
    <row r="3" spans="1:9">
      <c r="A3" s="40"/>
      <c r="B3" s="41"/>
      <c r="C3" s="42"/>
      <c r="D3" s="42"/>
      <c r="E3" s="43"/>
      <c r="F3" s="43"/>
      <c r="G3" s="41"/>
      <c r="H3" s="42"/>
      <c r="I3" s="42"/>
    </row>
    <row r="4" spans="1:9">
      <c r="A4" s="278" t="s">
        <v>194</v>
      </c>
      <c r="B4" s="284">
        <v>255.3013750476</v>
      </c>
      <c r="C4" s="188">
        <v>428.44045430725498</v>
      </c>
      <c r="D4" s="283">
        <v>-0.40411468506073595</v>
      </c>
      <c r="E4" s="188">
        <v>-95.440334477880299</v>
      </c>
      <c r="F4" s="283" t="s">
        <v>24</v>
      </c>
      <c r="G4" s="284">
        <v>862.66794409506997</v>
      </c>
      <c r="H4" s="188">
        <v>511.93455236066001</v>
      </c>
      <c r="I4" s="188">
        <v>153.81346818825</v>
      </c>
    </row>
    <row r="5" spans="1:9">
      <c r="A5" s="13" t="s">
        <v>31</v>
      </c>
      <c r="B5" s="284">
        <v>210.61637184926099</v>
      </c>
      <c r="C5" s="188">
        <v>242.34553110618501</v>
      </c>
      <c r="D5" s="283">
        <v>-0.13092529130657549</v>
      </c>
      <c r="E5" s="188">
        <v>330.77724425275102</v>
      </c>
      <c r="F5" s="283">
        <v>-0.36326825527234158</v>
      </c>
      <c r="G5" s="187">
        <v>701.37055091406</v>
      </c>
      <c r="H5" s="188">
        <v>937.80571096647202</v>
      </c>
      <c r="I5" s="188">
        <v>1141.53931460071</v>
      </c>
    </row>
    <row r="6" spans="1:9">
      <c r="A6" s="13" t="s">
        <v>32</v>
      </c>
      <c r="B6" s="284">
        <v>406.761758570251</v>
      </c>
      <c r="C6" s="188">
        <v>431.64518043734699</v>
      </c>
      <c r="D6" s="283">
        <v>-5.7647862167449361E-2</v>
      </c>
      <c r="E6" s="188">
        <v>516.73513007837198</v>
      </c>
      <c r="F6" s="283">
        <v>-0.21282348558620656</v>
      </c>
      <c r="G6" s="187">
        <v>1284.3034849183598</v>
      </c>
      <c r="H6" s="188">
        <v>1469.93453421544</v>
      </c>
      <c r="I6" s="188">
        <v>1873.4920836229398</v>
      </c>
    </row>
    <row r="7" spans="1:9">
      <c r="A7" s="21" t="s">
        <v>50</v>
      </c>
      <c r="B7" s="282">
        <v>230.51792595699999</v>
      </c>
      <c r="C7" s="281">
        <v>238.26686535499999</v>
      </c>
      <c r="D7" s="285">
        <v>-3.2522102418456961E-2</v>
      </c>
      <c r="E7" s="281">
        <v>248.34635639000001</v>
      </c>
      <c r="F7" s="285">
        <v>-7.1788572589333577E-2</v>
      </c>
      <c r="G7" s="282">
        <v>697.46812076800006</v>
      </c>
      <c r="H7" s="281">
        <v>719.07530625200002</v>
      </c>
      <c r="I7" s="281">
        <v>948.39067452999996</v>
      </c>
    </row>
    <row r="8" spans="1:9">
      <c r="A8" s="33"/>
      <c r="B8" s="29"/>
      <c r="C8" s="33"/>
      <c r="D8" s="33"/>
      <c r="E8" s="33"/>
      <c r="F8" s="33"/>
      <c r="G8" s="33"/>
    </row>
    <row r="9" spans="1:9">
      <c r="A9" s="53" t="s">
        <v>71</v>
      </c>
      <c r="B9" s="7"/>
      <c r="C9" s="8"/>
      <c r="D9" s="8"/>
      <c r="E9" s="8"/>
      <c r="F9" s="8"/>
      <c r="G9" s="8"/>
    </row>
    <row r="10" spans="1:9">
      <c r="A10" s="40"/>
      <c r="B10" s="41"/>
      <c r="C10" s="42"/>
      <c r="D10" s="42"/>
      <c r="E10" s="43"/>
      <c r="F10" s="43"/>
      <c r="G10" s="42"/>
      <c r="H10" s="70"/>
      <c r="I10" s="70"/>
    </row>
    <row r="11" spans="1:9">
      <c r="A11" s="13" t="s">
        <v>51</v>
      </c>
      <c r="B11" s="287">
        <v>84.357801647000002</v>
      </c>
      <c r="C11" s="288">
        <v>81.637852164999984</v>
      </c>
      <c r="D11" s="289">
        <v>3.3317259210870358E-2</v>
      </c>
      <c r="E11" s="288">
        <v>87</v>
      </c>
      <c r="F11" s="289">
        <v>-3.0370096011494228E-2</v>
      </c>
      <c r="G11" s="287">
        <v>241.72109399799996</v>
      </c>
      <c r="H11" s="288">
        <v>251</v>
      </c>
      <c r="I11" s="288">
        <v>331</v>
      </c>
    </row>
    <row r="12" spans="1:9">
      <c r="A12" s="13" t="s">
        <v>52</v>
      </c>
      <c r="B12" s="287">
        <v>74.201657430000012</v>
      </c>
      <c r="C12" s="288">
        <v>78.987376019999999</v>
      </c>
      <c r="D12" s="289">
        <v>-6.0588398186416773E-2</v>
      </c>
      <c r="E12" s="288">
        <v>78</v>
      </c>
      <c r="F12" s="289">
        <v>-4.8696699615384469E-2</v>
      </c>
      <c r="G12" s="287">
        <v>230.85690772000001</v>
      </c>
      <c r="H12" s="288">
        <v>230</v>
      </c>
      <c r="I12" s="288">
        <v>300</v>
      </c>
    </row>
    <row r="13" spans="1:9">
      <c r="A13" s="13" t="s">
        <v>53</v>
      </c>
      <c r="B13" s="287">
        <v>71.958466880000003</v>
      </c>
      <c r="C13" s="288">
        <v>77.641637169999996</v>
      </c>
      <c r="D13" s="290">
        <v>-7.3197455606924228E-2</v>
      </c>
      <c r="E13" s="288">
        <v>84</v>
      </c>
      <c r="F13" s="289">
        <v>-0.14335158476190474</v>
      </c>
      <c r="G13" s="287">
        <v>224.89011904999998</v>
      </c>
      <c r="H13" s="288">
        <v>238</v>
      </c>
      <c r="I13" s="288">
        <v>317</v>
      </c>
    </row>
    <row r="14" spans="1:9">
      <c r="A14" s="18" t="s">
        <v>8</v>
      </c>
      <c r="B14" s="241">
        <v>230.51792595700002</v>
      </c>
      <c r="C14" s="99">
        <v>238.26686535499996</v>
      </c>
      <c r="D14" s="100">
        <v>-3.2522102418456725E-2</v>
      </c>
      <c r="E14" s="99">
        <v>248</v>
      </c>
      <c r="F14" s="100">
        <v>-7.0492234044354771E-2</v>
      </c>
      <c r="G14" s="241">
        <v>697.46812076799995</v>
      </c>
      <c r="H14" s="99">
        <v>719</v>
      </c>
      <c r="I14" s="99">
        <v>948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H12" sqref="H12"/>
    </sheetView>
  </sheetViews>
  <sheetFormatPr defaultRowHeight="14.25"/>
  <cols>
    <col min="1" max="1" width="34.625" style="9" bestFit="1" customWidth="1"/>
    <col min="2" max="2" width="10.125" style="9" customWidth="1"/>
    <col min="3" max="7" width="9" style="9"/>
    <col min="8" max="8" width="6.875" style="9" customWidth="1"/>
    <col min="9" max="9" width="5.875" style="9" customWidth="1"/>
    <col min="10" max="16384" width="9" style="9"/>
  </cols>
  <sheetData>
    <row r="1" spans="1:9">
      <c r="A1" s="46" t="s">
        <v>9</v>
      </c>
    </row>
    <row r="2" spans="1:9" ht="30">
      <c r="A2" s="6" t="s">
        <v>30</v>
      </c>
      <c r="B2" s="173" t="s">
        <v>189</v>
      </c>
      <c r="C2" s="172" t="s">
        <v>161</v>
      </c>
      <c r="D2" s="172" t="s">
        <v>0</v>
      </c>
      <c r="E2" s="172" t="s">
        <v>190</v>
      </c>
      <c r="F2" s="172" t="s">
        <v>1</v>
      </c>
      <c r="G2" s="173" t="s">
        <v>191</v>
      </c>
      <c r="H2" s="172" t="s">
        <v>192</v>
      </c>
      <c r="I2" s="172" t="s">
        <v>23</v>
      </c>
    </row>
    <row r="3" spans="1:9">
      <c r="A3" s="40"/>
      <c r="B3" s="41"/>
      <c r="C3" s="42"/>
      <c r="D3" s="42"/>
      <c r="E3" s="43"/>
      <c r="F3" s="43"/>
      <c r="G3" s="41"/>
      <c r="H3" s="42"/>
      <c r="I3" s="42"/>
    </row>
    <row r="4" spans="1:9">
      <c r="A4" s="291" t="s">
        <v>194</v>
      </c>
      <c r="B4" s="299">
        <v>294.54776672034598</v>
      </c>
      <c r="C4" s="188">
        <v>290.654782751357</v>
      </c>
      <c r="D4" s="298">
        <v>1.3393841078883112E-2</v>
      </c>
      <c r="E4" s="188">
        <v>181.66249407950301</v>
      </c>
      <c r="F4" s="298">
        <v>0.62140109444627423</v>
      </c>
      <c r="G4" s="299">
        <v>979.50688692141296</v>
      </c>
      <c r="H4" s="188">
        <v>749.68567315975292</v>
      </c>
      <c r="I4" s="188">
        <v>1102.6604790005799</v>
      </c>
    </row>
    <row r="5" spans="1:9">
      <c r="A5" s="13" t="s">
        <v>54</v>
      </c>
      <c r="B5" s="299">
        <v>284.63276672034601</v>
      </c>
      <c r="C5" s="188">
        <v>300.94478275135702</v>
      </c>
      <c r="D5" s="298">
        <v>-5.4202687555770422E-2</v>
      </c>
      <c r="E5" s="188">
        <v>191.30549407950301</v>
      </c>
      <c r="F5" s="298">
        <v>0.4878441839315808</v>
      </c>
      <c r="G5" s="187">
        <v>983.43388692141298</v>
      </c>
      <c r="H5" s="188">
        <v>751.79667315975303</v>
      </c>
      <c r="I5" s="188">
        <v>1105.2894790005801</v>
      </c>
    </row>
    <row r="6" spans="1:9">
      <c r="A6" s="13" t="s">
        <v>55</v>
      </c>
      <c r="B6" s="299">
        <v>335.74098441023699</v>
      </c>
      <c r="C6" s="188">
        <v>351.69382770859698</v>
      </c>
      <c r="D6" s="298">
        <v>-4.5360032054864621E-2</v>
      </c>
      <c r="E6" s="188">
        <v>241.02079882075299</v>
      </c>
      <c r="F6" s="298">
        <v>0.3929958993287021</v>
      </c>
      <c r="G6" s="187">
        <v>1140.62052346307</v>
      </c>
      <c r="H6" s="188">
        <v>897.14462131186292</v>
      </c>
      <c r="I6" s="188">
        <v>1299.8194322133199</v>
      </c>
    </row>
    <row r="7" spans="1:9">
      <c r="A7" s="13" t="s">
        <v>60</v>
      </c>
      <c r="B7" s="294">
        <v>163.6624463</v>
      </c>
      <c r="C7" s="297">
        <v>125.76455370000001</v>
      </c>
      <c r="D7" s="298">
        <v>0.30134001580764952</v>
      </c>
      <c r="E7" s="297">
        <v>159.33076</v>
      </c>
      <c r="F7" s="298">
        <v>2.7186754773528988E-2</v>
      </c>
      <c r="G7" s="294">
        <v>482.637</v>
      </c>
      <c r="H7" s="297">
        <v>476.79199999999997</v>
      </c>
      <c r="I7" s="297">
        <v>610.35700399999996</v>
      </c>
    </row>
    <row r="8" spans="1:9">
      <c r="A8" s="13" t="s">
        <v>22</v>
      </c>
      <c r="B8" s="294">
        <v>2945.795787</v>
      </c>
      <c r="C8" s="297">
        <v>2674.4349999999999</v>
      </c>
      <c r="D8" s="298">
        <v>0.10146471572500362</v>
      </c>
      <c r="E8" s="297">
        <v>2838.8090000000002</v>
      </c>
      <c r="F8" s="298">
        <v>3.7687208614598525E-2</v>
      </c>
      <c r="G8" s="294">
        <v>8780.6237870000004</v>
      </c>
      <c r="H8" s="297">
        <v>8012.2889999999998</v>
      </c>
      <c r="I8" s="297">
        <v>10894.130999999999</v>
      </c>
    </row>
    <row r="9" spans="1:9">
      <c r="A9" s="13" t="s">
        <v>56</v>
      </c>
      <c r="B9" s="294">
        <v>2248.2390420000002</v>
      </c>
      <c r="C9" s="297">
        <v>2222.0484580000002</v>
      </c>
      <c r="D9" s="298">
        <v>1.178668444682494E-2</v>
      </c>
      <c r="E9" s="297">
        <v>2242.0210000000002</v>
      </c>
      <c r="F9" s="298" t="s">
        <v>26</v>
      </c>
      <c r="G9" s="294">
        <v>6697.1395000000002</v>
      </c>
      <c r="H9" s="297">
        <v>6663.5510000000004</v>
      </c>
      <c r="I9" s="297">
        <v>8917.8230000000003</v>
      </c>
    </row>
    <row r="10" spans="1:9">
      <c r="A10" s="13" t="s">
        <v>57</v>
      </c>
      <c r="B10" s="294">
        <v>3377.09184</v>
      </c>
      <c r="C10" s="297">
        <v>3340.3576400000002</v>
      </c>
      <c r="D10" s="298">
        <v>1.099708592879889E-2</v>
      </c>
      <c r="E10" s="297">
        <v>3529.38</v>
      </c>
      <c r="F10" s="298">
        <v>-4.3148700338303064E-2</v>
      </c>
      <c r="G10" s="294">
        <v>10056.34348</v>
      </c>
      <c r="H10" s="297">
        <v>10199.780000000001</v>
      </c>
      <c r="I10" s="297">
        <v>13730.75</v>
      </c>
    </row>
    <row r="11" spans="1:9">
      <c r="A11" s="13" t="s">
        <v>58</v>
      </c>
      <c r="B11" s="294">
        <v>117.699359</v>
      </c>
      <c r="C11" s="297">
        <v>163.36220900000001</v>
      </c>
      <c r="D11" s="298">
        <v>-0.279519053271372</v>
      </c>
      <c r="E11" s="297">
        <v>188.49700000000001</v>
      </c>
      <c r="F11" s="298">
        <v>-0.37559027995140509</v>
      </c>
      <c r="G11" s="294">
        <v>534.06156799999997</v>
      </c>
      <c r="H11" s="297">
        <v>779.13699999999994</v>
      </c>
      <c r="I11" s="297">
        <v>1092.6220000000001</v>
      </c>
    </row>
    <row r="12" spans="1:9">
      <c r="A12" s="21" t="s">
        <v>59</v>
      </c>
      <c r="B12" s="296">
        <v>1699.262455</v>
      </c>
      <c r="C12" s="295">
        <v>1393.114793</v>
      </c>
      <c r="D12" s="300">
        <v>0.21975767075211877</v>
      </c>
      <c r="E12" s="295">
        <v>1362.5989999999999</v>
      </c>
      <c r="F12" s="300">
        <v>0.24707449146814295</v>
      </c>
      <c r="G12" s="296">
        <v>4887.3772479999998</v>
      </c>
      <c r="H12" s="295">
        <v>3696.529</v>
      </c>
      <c r="I12" s="295">
        <v>4988.58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" sqref="B1"/>
    </sheetView>
  </sheetViews>
  <sheetFormatPr defaultRowHeight="14.25"/>
  <cols>
    <col min="1" max="1" width="26.875" style="9" bestFit="1" customWidth="1"/>
    <col min="2" max="2" width="10.5" style="9" customWidth="1"/>
    <col min="3" max="7" width="9" style="9"/>
    <col min="8" max="8" width="8" style="9" customWidth="1"/>
    <col min="9" max="9" width="5.625" style="9" customWidth="1"/>
    <col min="10" max="16384" width="9" style="9"/>
  </cols>
  <sheetData>
    <row r="1" spans="1:9">
      <c r="A1" s="46" t="s">
        <v>72</v>
      </c>
    </row>
    <row r="2" spans="1:9" ht="30">
      <c r="A2" s="6" t="s">
        <v>65</v>
      </c>
      <c r="B2" s="173" t="s">
        <v>189</v>
      </c>
      <c r="C2" s="172" t="s">
        <v>161</v>
      </c>
      <c r="D2" s="172" t="s">
        <v>0</v>
      </c>
      <c r="E2" s="172" t="s">
        <v>190</v>
      </c>
      <c r="F2" s="172" t="s">
        <v>1</v>
      </c>
      <c r="G2" s="173" t="s">
        <v>191</v>
      </c>
      <c r="H2" s="172" t="s">
        <v>192</v>
      </c>
      <c r="I2" s="172" t="s">
        <v>23</v>
      </c>
    </row>
    <row r="3" spans="1:9">
      <c r="A3" s="33"/>
      <c r="B3" s="49"/>
      <c r="C3" s="50"/>
      <c r="D3" s="50"/>
      <c r="E3" s="51"/>
      <c r="F3" s="51"/>
      <c r="G3" s="49"/>
      <c r="H3" s="50"/>
      <c r="I3" s="50"/>
    </row>
    <row r="4" spans="1:9">
      <c r="A4" s="167" t="s">
        <v>3</v>
      </c>
      <c r="B4" s="306">
        <v>-48.358041593764803</v>
      </c>
      <c r="C4" s="305">
        <v>326.55601500373001</v>
      </c>
      <c r="D4" s="310" t="s">
        <v>25</v>
      </c>
      <c r="E4" s="305">
        <v>41.182946569612497</v>
      </c>
      <c r="F4" s="310" t="s">
        <v>25</v>
      </c>
      <c r="G4" s="306">
        <v>566.08389292246898</v>
      </c>
      <c r="H4" s="305">
        <v>187.02562491010798</v>
      </c>
      <c r="I4" s="305">
        <v>-47.545518040641198</v>
      </c>
    </row>
    <row r="5" spans="1:9">
      <c r="A5" s="166" t="s">
        <v>69</v>
      </c>
      <c r="B5" s="309">
        <v>157.30000000000001</v>
      </c>
      <c r="C5" s="188">
        <v>270</v>
      </c>
      <c r="D5" s="308">
        <v>-0.41740740740740734</v>
      </c>
      <c r="E5" s="188">
        <v>119.91200000000001</v>
      </c>
      <c r="F5" s="308">
        <v>0.31179531656548137</v>
      </c>
      <c r="G5" s="309">
        <v>609.91200000000003</v>
      </c>
      <c r="H5" s="188">
        <v>384.08699999999999</v>
      </c>
      <c r="I5" s="188">
        <v>453.69200000000001</v>
      </c>
    </row>
    <row r="6" spans="1:9">
      <c r="A6" s="303" t="s">
        <v>61</v>
      </c>
      <c r="B6" s="304">
        <v>-65.75086245376491</v>
      </c>
      <c r="C6" s="307">
        <v>-100.13658406627002</v>
      </c>
      <c r="D6" s="308">
        <v>0.34338820255491004</v>
      </c>
      <c r="E6" s="307">
        <v>-94.949887200387508</v>
      </c>
      <c r="F6" s="308">
        <v>0.3075203731943289</v>
      </c>
      <c r="G6" s="304">
        <v>-327.87903463753105</v>
      </c>
      <c r="H6" s="307">
        <v>-361.79123467989166</v>
      </c>
      <c r="I6" s="307">
        <v>-530.88458931064099</v>
      </c>
    </row>
    <row r="7" spans="1:9">
      <c r="A7" s="303" t="s">
        <v>62</v>
      </c>
      <c r="B7" s="309">
        <v>-16.882000000000001</v>
      </c>
      <c r="C7" s="307">
        <v>-45.26</v>
      </c>
      <c r="D7" s="308">
        <v>0.62699955810870522</v>
      </c>
      <c r="E7" s="307">
        <v>-12.872</v>
      </c>
      <c r="F7" s="308">
        <v>-0.31152889993784971</v>
      </c>
      <c r="G7" s="304">
        <v>98.236999999999995</v>
      </c>
      <c r="H7" s="307">
        <v>41.061</v>
      </c>
      <c r="I7" s="307">
        <v>57.8569999999999</v>
      </c>
    </row>
    <row r="8" spans="1:9">
      <c r="A8" s="165" t="s">
        <v>196</v>
      </c>
      <c r="B8" s="311">
        <v>74.667137546235097</v>
      </c>
      <c r="C8" s="312">
        <v>124.60341593372999</v>
      </c>
      <c r="D8" s="313">
        <v>-0.40076171277722739</v>
      </c>
      <c r="E8" s="312">
        <v>12.0901127996125</v>
      </c>
      <c r="F8" s="313" t="s">
        <v>24</v>
      </c>
      <c r="G8" s="311">
        <v>380.26996536246901</v>
      </c>
      <c r="H8" s="312">
        <v>63.356765320108302</v>
      </c>
      <c r="I8" s="312">
        <v>-19.335589310641097</v>
      </c>
    </row>
    <row r="9" spans="1:9">
      <c r="A9" s="54"/>
      <c r="B9" s="55"/>
      <c r="C9" s="55"/>
      <c r="D9" s="56"/>
      <c r="E9" s="56"/>
      <c r="F9" s="56"/>
      <c r="G9" s="56"/>
    </row>
    <row r="10" spans="1:9">
      <c r="A10" s="55"/>
      <c r="B10" s="55"/>
      <c r="C10" s="57"/>
      <c r="D10" s="57"/>
      <c r="E10" s="57"/>
      <c r="F10" s="56"/>
      <c r="G10" s="57"/>
    </row>
    <row r="11" spans="1:9" ht="30">
      <c r="A11" s="6" t="s">
        <v>63</v>
      </c>
      <c r="B11" s="173" t="s">
        <v>189</v>
      </c>
      <c r="C11" s="172" t="s">
        <v>161</v>
      </c>
      <c r="D11" s="172" t="s">
        <v>0</v>
      </c>
      <c r="E11" s="172" t="s">
        <v>190</v>
      </c>
      <c r="F11" s="172" t="s">
        <v>1</v>
      </c>
      <c r="G11" s="173" t="s">
        <v>191</v>
      </c>
      <c r="H11" s="172" t="s">
        <v>192</v>
      </c>
      <c r="I11" s="172" t="s">
        <v>23</v>
      </c>
    </row>
    <row r="12" spans="1:9">
      <c r="A12" s="40"/>
      <c r="B12" s="56"/>
      <c r="C12" s="40"/>
      <c r="D12" s="40"/>
      <c r="E12" s="40"/>
      <c r="F12" s="40"/>
      <c r="G12" s="58"/>
      <c r="H12" s="56"/>
      <c r="I12" s="40"/>
    </row>
    <row r="13" spans="1:9">
      <c r="A13" s="33" t="s">
        <v>70</v>
      </c>
      <c r="B13" s="315">
        <v>6570</v>
      </c>
      <c r="C13" s="318">
        <v>7036</v>
      </c>
      <c r="D13" s="319">
        <v>-6.6230812961910177E-2</v>
      </c>
      <c r="E13" s="318">
        <v>6947.6730358819505</v>
      </c>
      <c r="F13" s="319">
        <v>-5.4359644435110918E-2</v>
      </c>
      <c r="G13" s="315">
        <v>20558.32</v>
      </c>
      <c r="H13" s="318">
        <v>21215.39</v>
      </c>
      <c r="I13" s="318">
        <v>27625.837845707851</v>
      </c>
    </row>
    <row r="14" spans="1:9">
      <c r="A14" s="33" t="s">
        <v>31</v>
      </c>
      <c r="B14" s="315">
        <v>243.5</v>
      </c>
      <c r="C14" s="318">
        <v>401.85</v>
      </c>
      <c r="D14" s="319">
        <v>-0.39405250715441087</v>
      </c>
      <c r="E14" s="318">
        <v>202</v>
      </c>
      <c r="F14" s="319">
        <v>0.20544554455445543</v>
      </c>
      <c r="G14" s="315">
        <v>931.24</v>
      </c>
      <c r="H14" s="318">
        <v>639.38</v>
      </c>
      <c r="I14" s="318">
        <v>704</v>
      </c>
    </row>
    <row r="15" spans="1:9">
      <c r="A15" s="33" t="s">
        <v>32</v>
      </c>
      <c r="B15" s="315">
        <v>406</v>
      </c>
      <c r="C15" s="318">
        <v>566</v>
      </c>
      <c r="D15" s="319">
        <v>-0.28268551236749118</v>
      </c>
      <c r="E15" s="318">
        <v>367</v>
      </c>
      <c r="F15" s="319">
        <v>0.10626702997275204</v>
      </c>
      <c r="G15" s="315">
        <v>1422.56</v>
      </c>
      <c r="H15" s="318">
        <v>1118.96</v>
      </c>
      <c r="I15" s="318">
        <v>1364</v>
      </c>
    </row>
    <row r="16" spans="1:9">
      <c r="A16" s="33" t="s">
        <v>195</v>
      </c>
      <c r="B16" s="315">
        <v>172</v>
      </c>
      <c r="C16" s="318">
        <v>319</v>
      </c>
      <c r="D16" s="319">
        <v>-0.46081504702194359</v>
      </c>
      <c r="E16" s="318">
        <v>54.563000000000002</v>
      </c>
      <c r="F16" s="319" t="s">
        <v>24</v>
      </c>
      <c r="G16" s="315">
        <v>699.87699999999995</v>
      </c>
      <c r="H16" s="318">
        <v>106.03</v>
      </c>
      <c r="I16" s="318">
        <v>122.92400000000001</v>
      </c>
    </row>
    <row r="17" spans="1:9">
      <c r="A17" s="33" t="s">
        <v>45</v>
      </c>
      <c r="B17" s="315">
        <v>157.30000000000001</v>
      </c>
      <c r="C17" s="318">
        <v>270</v>
      </c>
      <c r="D17" s="319">
        <v>-0.41740740740740734</v>
      </c>
      <c r="E17" s="318">
        <v>119.91200000000001</v>
      </c>
      <c r="F17" s="319">
        <v>0.31179531656548137</v>
      </c>
      <c r="G17" s="315">
        <v>609.91200000000003</v>
      </c>
      <c r="H17" s="318">
        <v>384.08699999999999</v>
      </c>
      <c r="I17" s="318">
        <v>453.69200000000001</v>
      </c>
    </row>
    <row r="18" spans="1:9">
      <c r="A18" s="59" t="s">
        <v>64</v>
      </c>
      <c r="B18" s="317">
        <v>169.85</v>
      </c>
      <c r="C18" s="316">
        <v>183</v>
      </c>
      <c r="D18" s="320">
        <v>-7.1857923497267787E-2</v>
      </c>
      <c r="E18" s="316">
        <v>170.65</v>
      </c>
      <c r="F18" s="320">
        <v>-4.6879578083797915E-3</v>
      </c>
      <c r="G18" s="317">
        <v>527.4</v>
      </c>
      <c r="H18" s="316">
        <v>526.04999999999995</v>
      </c>
      <c r="I18" s="316">
        <v>681.6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workbookViewId="0">
      <selection activeCell="B19" sqref="B19"/>
    </sheetView>
  </sheetViews>
  <sheetFormatPr defaultRowHeight="14.25"/>
  <cols>
    <col min="1" max="1" width="40" style="9" bestFit="1" customWidth="1"/>
    <col min="2" max="2" width="10.75" style="9" customWidth="1"/>
    <col min="3" max="5" width="9" style="9"/>
    <col min="6" max="6" width="7.625" style="9" customWidth="1"/>
    <col min="7" max="7" width="5.625" style="9" customWidth="1"/>
    <col min="8" max="16384" width="9" style="9"/>
  </cols>
  <sheetData>
    <row r="2" spans="1:7" ht="33.75">
      <c r="A2" s="6" t="s">
        <v>68</v>
      </c>
      <c r="B2" s="173" t="s">
        <v>189</v>
      </c>
      <c r="C2" s="172" t="s">
        <v>161</v>
      </c>
      <c r="D2" s="172" t="s">
        <v>190</v>
      </c>
      <c r="E2" s="173" t="s">
        <v>191</v>
      </c>
      <c r="F2" s="172" t="s">
        <v>192</v>
      </c>
      <c r="G2" s="172" t="s">
        <v>23</v>
      </c>
    </row>
    <row r="3" spans="1:7">
      <c r="A3" s="10"/>
      <c r="B3" s="11"/>
      <c r="C3" s="12"/>
      <c r="D3" s="12"/>
      <c r="E3" s="11"/>
      <c r="F3" s="12"/>
      <c r="G3" s="12"/>
    </row>
    <row r="4" spans="1:7">
      <c r="A4" s="13" t="s">
        <v>171</v>
      </c>
      <c r="B4" s="322">
        <v>-31.565817564500001</v>
      </c>
      <c r="C4" s="323">
        <v>-146.136575268808</v>
      </c>
      <c r="D4" s="323">
        <v>249.12519179939699</v>
      </c>
      <c r="E4" s="322">
        <v>-314.29586097843401</v>
      </c>
      <c r="F4" s="323">
        <v>419.94674061006901</v>
      </c>
      <c r="G4" s="323">
        <v>414.88461546848703</v>
      </c>
    </row>
    <row r="5" spans="1:7">
      <c r="A5" s="13" t="s">
        <v>172</v>
      </c>
      <c r="B5" s="324">
        <v>-68.208380037839987</v>
      </c>
      <c r="C5" s="323">
        <v>114.02496035902</v>
      </c>
      <c r="D5" s="323">
        <v>-73.198739438240011</v>
      </c>
      <c r="E5" s="322">
        <v>-41.464073103920001</v>
      </c>
      <c r="F5" s="323">
        <v>-385.68564271803996</v>
      </c>
      <c r="G5" s="323">
        <v>-418.71967728822005</v>
      </c>
    </row>
    <row r="6" spans="1:7">
      <c r="A6" s="13" t="s">
        <v>173</v>
      </c>
      <c r="B6" s="322">
        <v>-48.421340898194302</v>
      </c>
      <c r="C6" s="323">
        <v>-17.332303753313401</v>
      </c>
      <c r="D6" s="323">
        <v>344.49236410207095</v>
      </c>
      <c r="E6" s="322">
        <v>-22.814893611507301</v>
      </c>
      <c r="F6" s="323">
        <v>281.53726101749101</v>
      </c>
      <c r="G6" s="323">
        <v>458.43670006468602</v>
      </c>
    </row>
    <row r="7" spans="1:7">
      <c r="A7" s="13" t="s">
        <v>174</v>
      </c>
      <c r="B7" s="322">
        <v>124.24173974999999</v>
      </c>
      <c r="C7" s="323">
        <v>67.425105599999995</v>
      </c>
      <c r="D7" s="323">
        <v>0</v>
      </c>
      <c r="E7" s="322">
        <v>191.66684534999999</v>
      </c>
      <c r="F7" s="323">
        <v>0</v>
      </c>
      <c r="G7" s="323">
        <v>0</v>
      </c>
    </row>
    <row r="8" spans="1:7">
      <c r="A8" s="13" t="s">
        <v>215</v>
      </c>
      <c r="B8" s="324">
        <v>140.0717592</v>
      </c>
      <c r="C8" s="323">
        <v>0</v>
      </c>
      <c r="D8" s="323">
        <v>0</v>
      </c>
      <c r="E8" s="324">
        <v>140.0717592</v>
      </c>
      <c r="F8" s="323">
        <v>0</v>
      </c>
      <c r="G8" s="323">
        <v>0</v>
      </c>
    </row>
    <row r="9" spans="1:7">
      <c r="A9" s="13" t="s">
        <v>175</v>
      </c>
      <c r="B9" s="322">
        <v>0</v>
      </c>
      <c r="C9" s="323">
        <v>-329.05700000000002</v>
      </c>
      <c r="D9" s="323">
        <v>0</v>
      </c>
      <c r="E9" s="322">
        <v>-314.21700000000004</v>
      </c>
      <c r="F9" s="323">
        <v>0</v>
      </c>
      <c r="G9" s="323">
        <v>364.71967846000001</v>
      </c>
    </row>
    <row r="10" spans="1:7">
      <c r="A10" s="13" t="s">
        <v>176</v>
      </c>
      <c r="B10" s="324">
        <v>0</v>
      </c>
      <c r="C10" s="188">
        <v>0</v>
      </c>
      <c r="D10" s="188">
        <v>0</v>
      </c>
      <c r="E10" s="324">
        <v>0</v>
      </c>
      <c r="F10" s="188">
        <v>-37.073417500000033</v>
      </c>
      <c r="G10" s="188">
        <v>247.82658250000003</v>
      </c>
    </row>
    <row r="11" spans="1:7">
      <c r="A11" s="13" t="s">
        <v>66</v>
      </c>
      <c r="B11" s="322">
        <v>-14.7</v>
      </c>
      <c r="C11" s="323">
        <v>-49</v>
      </c>
      <c r="D11" s="323">
        <v>65.349000000000004</v>
      </c>
      <c r="E11" s="322">
        <v>-89.965000000000003</v>
      </c>
      <c r="F11" s="323">
        <v>278.05700000000002</v>
      </c>
      <c r="G11" s="323">
        <v>330.76799999999997</v>
      </c>
    </row>
    <row r="12" spans="1:7">
      <c r="A12" s="18" t="s">
        <v>162</v>
      </c>
      <c r="B12" s="325">
        <v>101.41796044946601</v>
      </c>
      <c r="C12" s="326">
        <v>-360.07581306310101</v>
      </c>
      <c r="D12" s="326">
        <v>585.76781646322797</v>
      </c>
      <c r="E12" s="325">
        <v>-451.01822314386101</v>
      </c>
      <c r="F12" s="326">
        <v>556.78194140951996</v>
      </c>
      <c r="G12" s="326">
        <v>1397.9158992049502</v>
      </c>
    </row>
    <row r="13" spans="1:7">
      <c r="A13" s="10" t="s">
        <v>177</v>
      </c>
      <c r="B13" s="327">
        <v>-357.54088140200099</v>
      </c>
      <c r="C13" s="328">
        <v>-903.53475779719804</v>
      </c>
      <c r="D13" s="328">
        <v>3204.6312292839698</v>
      </c>
      <c r="E13" s="327">
        <v>-2292.9046967489003</v>
      </c>
      <c r="F13" s="328">
        <v>4445.2900160301106</v>
      </c>
      <c r="G13" s="328">
        <v>4397.2851842948703</v>
      </c>
    </row>
    <row r="14" spans="1:7">
      <c r="A14" s="13" t="s">
        <v>178</v>
      </c>
      <c r="B14" s="322">
        <v>94.858694999999912</v>
      </c>
      <c r="C14" s="323">
        <v>313.02496500000001</v>
      </c>
      <c r="D14" s="323">
        <v>-1069.2557899999999</v>
      </c>
      <c r="E14" s="322">
        <v>772.66150000000005</v>
      </c>
      <c r="F14" s="323">
        <v>-1380.0752600000001</v>
      </c>
      <c r="G14" s="323">
        <v>-1418.2183500000001</v>
      </c>
    </row>
    <row r="15" spans="1:7">
      <c r="A15" s="13" t="s">
        <v>179</v>
      </c>
      <c r="B15" s="322">
        <v>0</v>
      </c>
      <c r="C15" s="323">
        <v>0</v>
      </c>
      <c r="D15" s="323">
        <v>0</v>
      </c>
      <c r="E15" s="322">
        <v>-699.99199999999996</v>
      </c>
      <c r="F15" s="323">
        <v>0</v>
      </c>
      <c r="G15" s="323">
        <v>0</v>
      </c>
    </row>
    <row r="16" spans="1:7">
      <c r="A16" s="18" t="s">
        <v>67</v>
      </c>
      <c r="B16" s="325">
        <v>-161.26422595253507</v>
      </c>
      <c r="C16" s="326">
        <v>-950.58560586029898</v>
      </c>
      <c r="D16" s="326">
        <v>2721.1432557471981</v>
      </c>
      <c r="E16" s="325">
        <v>-2671.2534198927615</v>
      </c>
      <c r="F16" s="326">
        <v>3621.9966974396307</v>
      </c>
      <c r="G16" s="326">
        <v>4376.9827334998199</v>
      </c>
    </row>
    <row r="17" spans="1:7">
      <c r="B17" s="322"/>
      <c r="C17" s="323"/>
      <c r="D17" s="323"/>
      <c r="E17" s="322"/>
      <c r="F17" s="322"/>
      <c r="G17" s="323"/>
    </row>
    <row r="18" spans="1:7">
      <c r="A18" s="279" t="s">
        <v>193</v>
      </c>
      <c r="B18" s="250">
        <v>0.33891975565021421</v>
      </c>
      <c r="C18" s="163">
        <v>0.29018881186085022</v>
      </c>
      <c r="D18" s="163">
        <v>0.21436097743142962</v>
      </c>
      <c r="E18" s="250">
        <v>0.23733898317775687</v>
      </c>
      <c r="F18" s="163">
        <v>0.35342410637885963</v>
      </c>
      <c r="G18" s="163">
        <v>0.3189089999298666</v>
      </c>
    </row>
    <row r="19" spans="1:7">
      <c r="A19" s="167" t="s">
        <v>197</v>
      </c>
      <c r="B19" s="171">
        <v>0.33331421880387285</v>
      </c>
      <c r="C19" s="164">
        <v>0.32246424640264254</v>
      </c>
      <c r="D19" s="164">
        <v>0.33785681151678565</v>
      </c>
      <c r="E19" s="171">
        <v>0.36395347983123644</v>
      </c>
      <c r="F19" s="164">
        <v>0.30353080983620717</v>
      </c>
      <c r="G19" s="164">
        <v>0.27227892874833048</v>
      </c>
    </row>
    <row r="20" spans="1:7">
      <c r="B20" s="180"/>
      <c r="C20" s="179"/>
      <c r="D20" s="179"/>
      <c r="E20" s="180"/>
      <c r="F20" s="179"/>
      <c r="G20" s="179"/>
    </row>
    <row r="21" spans="1:7">
      <c r="B21" s="180"/>
      <c r="C21" s="179"/>
      <c r="D21" s="179"/>
      <c r="E21" s="180"/>
      <c r="F21" s="179"/>
      <c r="G21" s="17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B15" sqref="B15"/>
    </sheetView>
  </sheetViews>
  <sheetFormatPr defaultRowHeight="14.25"/>
  <cols>
    <col min="1" max="1" width="30.5" style="9" bestFit="1" customWidth="1"/>
    <col min="2" max="2" width="8.25" style="9" customWidth="1"/>
    <col min="3" max="3" width="8.375" style="9" customWidth="1"/>
    <col min="4" max="4" width="9" style="9"/>
    <col min="5" max="5" width="7.625" style="9" customWidth="1"/>
    <col min="6" max="6" width="9" style="9"/>
    <col min="7" max="7" width="7.5" style="9" customWidth="1"/>
    <col min="8" max="8" width="7.375" style="9" customWidth="1"/>
    <col min="9" max="9" width="7.625" style="9" customWidth="1"/>
    <col min="10" max="16384" width="9" style="9"/>
  </cols>
  <sheetData>
    <row r="2" spans="1:9" ht="30">
      <c r="A2" s="101" t="s">
        <v>198</v>
      </c>
      <c r="B2" s="184" t="s">
        <v>189</v>
      </c>
      <c r="C2" s="102" t="s">
        <v>199</v>
      </c>
      <c r="D2" s="103" t="s">
        <v>200</v>
      </c>
      <c r="E2" s="102" t="s">
        <v>201</v>
      </c>
      <c r="F2" s="103" t="s">
        <v>73</v>
      </c>
      <c r="G2" s="184" t="s">
        <v>202</v>
      </c>
      <c r="H2" s="102" t="s">
        <v>203</v>
      </c>
      <c r="I2" s="102" t="s">
        <v>204</v>
      </c>
    </row>
    <row r="3" spans="1:9">
      <c r="A3" s="286"/>
      <c r="B3" s="259"/>
      <c r="C3" s="104"/>
      <c r="D3" s="104"/>
      <c r="E3" s="104"/>
      <c r="F3" s="104"/>
      <c r="G3" s="259"/>
      <c r="H3" s="104"/>
      <c r="I3" s="259"/>
    </row>
    <row r="4" spans="1:9">
      <c r="A4" s="105" t="s">
        <v>74</v>
      </c>
      <c r="B4" s="276">
        <v>93.272991205326505</v>
      </c>
      <c r="C4" s="106">
        <v>86.956368708289901</v>
      </c>
      <c r="D4" s="107">
        <f>IF(C4&lt;0,((B4/C4)-1)*-1,(B4/C4)-1)</f>
        <v>7.2641286554028017E-2</v>
      </c>
      <c r="E4" s="106">
        <v>56.281337801038397</v>
      </c>
      <c r="F4" s="107">
        <f>IF(E4&lt;0,((B4/E4)-1)*-1,(B4/E4)-1)</f>
        <v>0.65726322169274387</v>
      </c>
      <c r="G4" s="276">
        <v>352.15944663004296</v>
      </c>
      <c r="H4" s="106">
        <v>190.06585471661501</v>
      </c>
      <c r="I4" s="106">
        <v>278.604040860655</v>
      </c>
    </row>
    <row r="5" spans="1:9">
      <c r="A5" s="181" t="s">
        <v>76</v>
      </c>
      <c r="B5" s="183">
        <v>8.3082170214509805</v>
      </c>
      <c r="C5" s="108">
        <v>91.795292588717345</v>
      </c>
      <c r="D5" s="107">
        <f>IF(C5&lt;0,((B5/C5)-1)*-1,(B5/C5)-1)</f>
        <v>-0.90949190544361147</v>
      </c>
      <c r="E5" s="108">
        <v>-9.5674269950329514</v>
      </c>
      <c r="F5" s="216" t="s">
        <v>75</v>
      </c>
      <c r="G5" s="183">
        <v>85.012232709889616</v>
      </c>
      <c r="H5" s="108">
        <v>2.5614278349698858</v>
      </c>
      <c r="I5" s="108">
        <v>18.081295425278011</v>
      </c>
    </row>
    <row r="6" spans="1:9">
      <c r="A6" s="181" t="s">
        <v>77</v>
      </c>
      <c r="B6" s="183">
        <v>101.581208226778</v>
      </c>
      <c r="C6" s="108">
        <v>178.75166129700699</v>
      </c>
      <c r="D6" s="267">
        <f>IF(C6&lt;0,((B6/C6)-1)*-1,(B6/C6)-1)</f>
        <v>-0.43171880199762447</v>
      </c>
      <c r="E6" s="108">
        <v>46.7139108060057</v>
      </c>
      <c r="F6" s="109" t="s">
        <v>75</v>
      </c>
      <c r="G6" s="183">
        <v>437.17167933993295</v>
      </c>
      <c r="H6" s="108">
        <v>192.62728255158501</v>
      </c>
      <c r="I6" s="108">
        <v>296.685336285934</v>
      </c>
    </row>
    <row r="7" spans="1:9">
      <c r="A7" s="286"/>
      <c r="B7" s="259"/>
      <c r="C7" s="104"/>
      <c r="D7" s="107"/>
      <c r="E7" s="104"/>
      <c r="F7" s="107"/>
      <c r="G7" s="259"/>
      <c r="H7" s="104"/>
      <c r="I7" s="104"/>
    </row>
    <row r="8" spans="1:9">
      <c r="A8" s="105" t="s">
        <v>78</v>
      </c>
      <c r="B8" s="276">
        <v>-75.343016357760291</v>
      </c>
      <c r="C8" s="106">
        <v>-61.4180219160666</v>
      </c>
      <c r="D8" s="107">
        <f t="shared" ref="D8:D13" si="0">IF(C8&lt;0,((B8/C8)-1)*-1,(B8/C8)-1)</f>
        <v>-0.2267248929104797</v>
      </c>
      <c r="E8" s="106">
        <v>-93.453890350176508</v>
      </c>
      <c r="F8" s="107">
        <f t="shared" ref="F8:F12" si="1">IF(E8&lt;0,((B8/E8)-1)*-1,(B8/E8)-1)</f>
        <v>0.1937947572279104</v>
      </c>
      <c r="G8" s="276">
        <v>-240.17276176631199</v>
      </c>
      <c r="H8" s="106">
        <v>-262.54513463781399</v>
      </c>
      <c r="I8" s="106">
        <v>-337.19966648820599</v>
      </c>
    </row>
    <row r="9" spans="1:9">
      <c r="A9" s="105" t="s">
        <v>79</v>
      </c>
      <c r="B9" s="276">
        <v>29.757497281585003</v>
      </c>
      <c r="C9" s="106">
        <v>32.154549444979999</v>
      </c>
      <c r="D9" s="107">
        <f t="shared" si="0"/>
        <v>-7.4547838634673402E-2</v>
      </c>
      <c r="E9" s="106">
        <v>10.205465888338701</v>
      </c>
      <c r="F9" s="216" t="s">
        <v>75</v>
      </c>
      <c r="G9" s="276">
        <v>83.628830688425012</v>
      </c>
      <c r="H9" s="106">
        <v>16.858746839410301</v>
      </c>
      <c r="I9" s="106">
        <v>34.232956646683803</v>
      </c>
    </row>
    <row r="10" spans="1:9">
      <c r="A10" s="105" t="s">
        <v>80</v>
      </c>
      <c r="B10" s="276">
        <v>357.54088140200099</v>
      </c>
      <c r="C10" s="106">
        <v>903.53475779719804</v>
      </c>
      <c r="D10" s="107">
        <f t="shared" si="0"/>
        <v>-0.60428652211047262</v>
      </c>
      <c r="E10" s="106">
        <v>-3204.6312292839698</v>
      </c>
      <c r="F10" s="216" t="s">
        <v>75</v>
      </c>
      <c r="G10" s="276">
        <v>2292.9046967489003</v>
      </c>
      <c r="H10" s="106">
        <v>-4445.2900160301106</v>
      </c>
      <c r="I10" s="106">
        <v>-4397.2851842948703</v>
      </c>
    </row>
    <row r="11" spans="1:9">
      <c r="A11" s="105" t="s">
        <v>81</v>
      </c>
      <c r="B11" s="276">
        <v>-45.434881492984296</v>
      </c>
      <c r="C11" s="106">
        <v>-49.049173267290001</v>
      </c>
      <c r="D11" s="107">
        <f t="shared" si="0"/>
        <v>7.3687108946972057E-2</v>
      </c>
      <c r="E11" s="106">
        <v>-37.714222134576502</v>
      </c>
      <c r="F11" s="107">
        <f t="shared" si="1"/>
        <v>-0.20471479779850665</v>
      </c>
      <c r="G11" s="276">
        <v>-145.56654861486101</v>
      </c>
      <c r="H11" s="106">
        <v>-108.816929037924</v>
      </c>
      <c r="I11" s="106">
        <v>-215.11414910526099</v>
      </c>
    </row>
    <row r="12" spans="1:9">
      <c r="A12" s="265" t="s">
        <v>61</v>
      </c>
      <c r="B12" s="276">
        <v>-50.90417308485511</v>
      </c>
      <c r="C12" s="106">
        <v>-56.084671427594998</v>
      </c>
      <c r="D12" s="107">
        <f t="shared" si="0"/>
        <v>9.2369237634348678E-2</v>
      </c>
      <c r="E12" s="106">
        <v>-62.153233526264799</v>
      </c>
      <c r="F12" s="107">
        <f t="shared" si="1"/>
        <v>0.180989142530389</v>
      </c>
      <c r="G12" s="276">
        <v>-161.93608805198301</v>
      </c>
      <c r="H12" s="106">
        <v>-156.135501934194</v>
      </c>
      <c r="I12" s="106">
        <v>-214.926546980811</v>
      </c>
    </row>
    <row r="13" spans="1:9">
      <c r="A13" s="266" t="s">
        <v>82</v>
      </c>
      <c r="B13" s="111">
        <v>215.61630774798599</v>
      </c>
      <c r="C13" s="112">
        <v>769.13744063122704</v>
      </c>
      <c r="D13" s="267">
        <f t="shared" si="0"/>
        <v>-0.71966478764701558</v>
      </c>
      <c r="E13" s="112">
        <v>-3387.74710940665</v>
      </c>
      <c r="F13" s="109" t="s">
        <v>75</v>
      </c>
      <c r="G13" s="111">
        <v>1828.85812900417</v>
      </c>
      <c r="H13" s="112">
        <v>-4955.9288348006303</v>
      </c>
      <c r="I13" s="112">
        <v>-5130.2925902224606</v>
      </c>
    </row>
    <row r="14" spans="1:9">
      <c r="A14" s="266"/>
      <c r="B14" s="276"/>
      <c r="C14" s="106"/>
      <c r="D14" s="107"/>
      <c r="E14" s="106"/>
      <c r="F14" s="107"/>
      <c r="G14" s="276"/>
      <c r="H14" s="106"/>
      <c r="I14" s="106"/>
    </row>
    <row r="15" spans="1:9">
      <c r="A15" s="181" t="s">
        <v>83</v>
      </c>
      <c r="B15" s="183">
        <v>317.19751597476397</v>
      </c>
      <c r="C15" s="108">
        <v>947.88910192823403</v>
      </c>
      <c r="D15" s="113">
        <f>IF(C15&lt;0,((B15/C15)-1)*-1,(B15/C15)-1)</f>
        <v>-0.66536431811537011</v>
      </c>
      <c r="E15" s="108">
        <v>-3341.0331986006445</v>
      </c>
      <c r="F15" s="170" t="s">
        <v>75</v>
      </c>
      <c r="G15" s="183">
        <v>2266.029808344103</v>
      </c>
      <c r="H15" s="108">
        <v>-4763.301552249045</v>
      </c>
      <c r="I15" s="108">
        <v>-4833.6072539365268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F35" sqref="F35"/>
    </sheetView>
  </sheetViews>
  <sheetFormatPr defaultRowHeight="14.25"/>
  <cols>
    <col min="1" max="1" width="48.625" style="9" bestFit="1" customWidth="1"/>
    <col min="2" max="16384" width="9" style="9"/>
  </cols>
  <sheetData>
    <row r="1" spans="1:6">
      <c r="A1" s="60"/>
      <c r="B1" s="61"/>
      <c r="C1" s="62"/>
      <c r="D1" s="62"/>
    </row>
    <row r="2" spans="1:6">
      <c r="A2" s="114" t="s">
        <v>84</v>
      </c>
      <c r="B2" s="105"/>
      <c r="C2" s="105"/>
      <c r="D2" s="105"/>
      <c r="E2" s="105"/>
      <c r="F2" s="105"/>
    </row>
    <row r="3" spans="1:6">
      <c r="A3" s="115"/>
      <c r="B3" s="105"/>
      <c r="C3" s="105"/>
      <c r="D3" s="105"/>
      <c r="E3" s="105"/>
      <c r="F3" s="105"/>
    </row>
    <row r="4" spans="1:6">
      <c r="A4" s="292"/>
      <c r="B4" s="116" t="s">
        <v>205</v>
      </c>
      <c r="C4" s="280"/>
      <c r="D4" s="280" t="s">
        <v>206</v>
      </c>
      <c r="E4" s="280"/>
      <c r="F4" s="104" t="s">
        <v>85</v>
      </c>
    </row>
    <row r="5" spans="1:6">
      <c r="A5" s="181" t="s">
        <v>86</v>
      </c>
      <c r="B5" s="117">
        <v>2016</v>
      </c>
      <c r="C5" s="118">
        <v>2015</v>
      </c>
      <c r="D5" s="117">
        <v>2016</v>
      </c>
      <c r="E5" s="118">
        <v>2015</v>
      </c>
      <c r="F5" s="118">
        <f>+C5</f>
        <v>2015</v>
      </c>
    </row>
    <row r="6" spans="1:6">
      <c r="A6" s="105"/>
      <c r="B6" s="119"/>
      <c r="C6" s="110"/>
      <c r="D6" s="119"/>
      <c r="E6" s="110"/>
      <c r="F6" s="110"/>
    </row>
    <row r="7" spans="1:6">
      <c r="A7" s="105" t="s">
        <v>2</v>
      </c>
      <c r="B7" s="120">
        <v>20173.618267000802</v>
      </c>
      <c r="C7" s="121">
        <v>21594.050783099497</v>
      </c>
      <c r="D7" s="120">
        <v>60702.647933978602</v>
      </c>
      <c r="E7" s="121">
        <v>67320.148509622901</v>
      </c>
      <c r="F7" s="121">
        <v>87693.86268325409</v>
      </c>
    </row>
    <row r="8" spans="1:6">
      <c r="A8" s="105" t="s">
        <v>87</v>
      </c>
      <c r="B8" s="120">
        <v>256.22478549495997</v>
      </c>
      <c r="C8" s="121">
        <v>114.72244550131499</v>
      </c>
      <c r="D8" s="120">
        <v>748.96558823972998</v>
      </c>
      <c r="E8" s="121">
        <v>656.61942357256999</v>
      </c>
      <c r="F8" s="121">
        <v>512.16070750245001</v>
      </c>
    </row>
    <row r="9" spans="1:6">
      <c r="A9" s="105" t="s">
        <v>88</v>
      </c>
      <c r="B9" s="120">
        <v>96.094566785761202</v>
      </c>
      <c r="C9" s="121">
        <v>166.68873452931501</v>
      </c>
      <c r="D9" s="120">
        <v>688.30644115472205</v>
      </c>
      <c r="E9" s="121">
        <v>633.30888051890304</v>
      </c>
      <c r="F9" s="121">
        <v>461.16080473710298</v>
      </c>
    </row>
    <row r="10" spans="1:6">
      <c r="A10" s="122" t="s">
        <v>89</v>
      </c>
      <c r="B10" s="123">
        <v>20525.937619281602</v>
      </c>
      <c r="C10" s="124">
        <v>21875.461963130103</v>
      </c>
      <c r="D10" s="123">
        <v>62139.919963372995</v>
      </c>
      <c r="E10" s="124">
        <v>68610.076813714404</v>
      </c>
      <c r="F10" s="124">
        <v>88667.184195493697</v>
      </c>
    </row>
    <row r="11" spans="1:6">
      <c r="A11" s="269"/>
      <c r="B11" s="125"/>
      <c r="C11" s="212"/>
      <c r="D11" s="125"/>
      <c r="E11" s="212"/>
      <c r="F11" s="212"/>
    </row>
    <row r="12" spans="1:6">
      <c r="A12" s="105" t="s">
        <v>90</v>
      </c>
      <c r="B12" s="120">
        <v>12886.0205778082</v>
      </c>
      <c r="C12" s="121">
        <v>14361.2795430925</v>
      </c>
      <c r="D12" s="120">
        <v>38759.649483365101</v>
      </c>
      <c r="E12" s="121">
        <v>43396.786526132899</v>
      </c>
      <c r="F12" s="121">
        <v>56329.844147643998</v>
      </c>
    </row>
    <row r="13" spans="1:6">
      <c r="A13" s="105" t="s">
        <v>91</v>
      </c>
      <c r="B13" s="120">
        <v>2280.7155581902402</v>
      </c>
      <c r="C13" s="121">
        <v>2171.8815416075699</v>
      </c>
      <c r="D13" s="120">
        <v>7103.3103295672299</v>
      </c>
      <c r="E13" s="121">
        <v>6738.3375367905101</v>
      </c>
      <c r="F13" s="121">
        <v>9047.6342408137989</v>
      </c>
    </row>
    <row r="14" spans="1:6">
      <c r="A14" s="105" t="s">
        <v>92</v>
      </c>
      <c r="B14" s="120">
        <v>1415.7609932349301</v>
      </c>
      <c r="C14" s="121">
        <v>1178.0838373594902</v>
      </c>
      <c r="D14" s="120">
        <v>3874.49754569282</v>
      </c>
      <c r="E14" s="121">
        <v>3620.3861036082399</v>
      </c>
      <c r="F14" s="121">
        <v>5023.2422979821304</v>
      </c>
    </row>
    <row r="15" spans="1:6">
      <c r="A15" s="105" t="s">
        <v>93</v>
      </c>
      <c r="B15" s="120">
        <v>2567.7968125612897</v>
      </c>
      <c r="C15" s="121">
        <v>2534.6289898936302</v>
      </c>
      <c r="D15" s="120">
        <v>7355.0265813088099</v>
      </c>
      <c r="E15" s="121">
        <v>7321.1997419161398</v>
      </c>
      <c r="F15" s="121">
        <v>10008.182244330899</v>
      </c>
    </row>
    <row r="16" spans="1:6">
      <c r="A16" s="122" t="s">
        <v>94</v>
      </c>
      <c r="B16" s="123">
        <v>19150.2939417946</v>
      </c>
      <c r="C16" s="124">
        <v>20245.873911953098</v>
      </c>
      <c r="D16" s="123">
        <v>57092.483939933998</v>
      </c>
      <c r="E16" s="124">
        <v>61076.709908447701</v>
      </c>
      <c r="F16" s="124">
        <v>80408.902930770797</v>
      </c>
    </row>
    <row r="17" spans="1:6">
      <c r="A17" s="269"/>
      <c r="B17" s="125"/>
      <c r="C17" s="212"/>
      <c r="D17" s="125"/>
      <c r="E17" s="212"/>
      <c r="F17" s="212"/>
    </row>
    <row r="18" spans="1:6">
      <c r="A18" s="181" t="s">
        <v>3</v>
      </c>
      <c r="B18" s="97">
        <v>1375.6436774869701</v>
      </c>
      <c r="C18" s="126">
        <v>1629.5880511770299</v>
      </c>
      <c r="D18" s="97">
        <v>5047.4360234390706</v>
      </c>
      <c r="E18" s="126">
        <v>7533.3669052666692</v>
      </c>
      <c r="F18" s="126">
        <v>8258.2812647228602</v>
      </c>
    </row>
    <row r="19" spans="1:6">
      <c r="A19" s="269"/>
      <c r="B19" s="125"/>
      <c r="C19" s="212"/>
      <c r="D19" s="125"/>
      <c r="E19" s="212"/>
      <c r="F19" s="212"/>
    </row>
    <row r="20" spans="1:6">
      <c r="A20" s="105" t="s">
        <v>77</v>
      </c>
      <c r="B20" s="120">
        <v>101.581208226778</v>
      </c>
      <c r="C20" s="121">
        <v>46.7139108060057</v>
      </c>
      <c r="D20" s="120">
        <v>437.17167933993295</v>
      </c>
      <c r="E20" s="121">
        <v>192.62728255158501</v>
      </c>
      <c r="F20" s="121">
        <v>296.685336285934</v>
      </c>
    </row>
    <row r="21" spans="1:6">
      <c r="A21" s="105" t="s">
        <v>82</v>
      </c>
      <c r="B21" s="120">
        <v>215.61630774798599</v>
      </c>
      <c r="C21" s="121">
        <v>-3387.74710940665</v>
      </c>
      <c r="D21" s="120">
        <v>1828.85812900417</v>
      </c>
      <c r="E21" s="121">
        <v>-4955.9288348006303</v>
      </c>
      <c r="F21" s="121">
        <v>-5130.2925902224606</v>
      </c>
    </row>
    <row r="22" spans="1:6">
      <c r="A22" s="122" t="s">
        <v>83</v>
      </c>
      <c r="B22" s="123">
        <v>317.19751597476403</v>
      </c>
      <c r="C22" s="124">
        <v>-3341.0331986006399</v>
      </c>
      <c r="D22" s="123">
        <v>2266.0298083441098</v>
      </c>
      <c r="E22" s="124">
        <v>-4763.3015522490496</v>
      </c>
      <c r="F22" s="124">
        <v>-4833.6072539365305</v>
      </c>
    </row>
    <row r="23" spans="1:6">
      <c r="A23" s="105"/>
      <c r="B23" s="120"/>
      <c r="C23" s="121"/>
      <c r="D23" s="120"/>
      <c r="E23" s="121"/>
      <c r="F23" s="121"/>
    </row>
    <row r="24" spans="1:6">
      <c r="A24" s="105" t="s">
        <v>95</v>
      </c>
      <c r="B24" s="120">
        <v>1692.84119346174</v>
      </c>
      <c r="C24" s="121">
        <v>-1711.4451474236</v>
      </c>
      <c r="D24" s="120">
        <v>7313.46583178319</v>
      </c>
      <c r="E24" s="121">
        <v>2770.0653530176396</v>
      </c>
      <c r="F24" s="121">
        <v>3424.6740107863202</v>
      </c>
    </row>
    <row r="25" spans="1:6">
      <c r="A25" s="105"/>
      <c r="B25" s="120"/>
      <c r="C25" s="121"/>
      <c r="D25" s="120"/>
      <c r="E25" s="121"/>
      <c r="F25" s="121"/>
    </row>
    <row r="26" spans="1:6">
      <c r="A26" s="181" t="s">
        <v>96</v>
      </c>
      <c r="B26" s="97">
        <v>-573.73732364266095</v>
      </c>
      <c r="C26" s="126">
        <v>366.86705462198302</v>
      </c>
      <c r="D26" s="97">
        <v>-1735.7705440206901</v>
      </c>
      <c r="E26" s="126">
        <v>-979.00787200130799</v>
      </c>
      <c r="F26" s="126">
        <v>-1092.15936386568</v>
      </c>
    </row>
    <row r="27" spans="1:6">
      <c r="A27" s="105"/>
      <c r="B27" s="120"/>
      <c r="C27" s="121"/>
      <c r="D27" s="120"/>
      <c r="E27" s="121"/>
      <c r="F27" s="121"/>
    </row>
    <row r="28" spans="1:6">
      <c r="A28" s="181" t="s">
        <v>11</v>
      </c>
      <c r="B28" s="97">
        <v>1119.10386981907</v>
      </c>
      <c r="C28" s="126">
        <v>-1344.5780928016</v>
      </c>
      <c r="D28" s="97">
        <v>5577.6952877624999</v>
      </c>
      <c r="E28" s="126">
        <v>1791.05748101634</v>
      </c>
      <c r="F28" s="126">
        <v>2332.5146469206497</v>
      </c>
    </row>
    <row r="29" spans="1:6">
      <c r="A29" s="269"/>
      <c r="B29" s="125"/>
      <c r="C29" s="212"/>
      <c r="D29" s="125"/>
      <c r="E29" s="212"/>
      <c r="F29" s="212"/>
    </row>
    <row r="30" spans="1:6">
      <c r="A30" s="105" t="s">
        <v>97</v>
      </c>
      <c r="B30" s="120">
        <v>34.493318739499998</v>
      </c>
      <c r="C30" s="121">
        <v>-20.752068132000002</v>
      </c>
      <c r="D30" s="120">
        <v>249.26151073450001</v>
      </c>
      <c r="E30" s="121">
        <v>249.35258764700001</v>
      </c>
      <c r="F30" s="121">
        <v>312.798215427</v>
      </c>
    </row>
    <row r="31" spans="1:6">
      <c r="A31" s="105" t="s">
        <v>98</v>
      </c>
      <c r="B31" s="120">
        <v>1084.6105510795701</v>
      </c>
      <c r="C31" s="121">
        <v>-1323.8260246696</v>
      </c>
      <c r="D31" s="120">
        <v>5328.4337770279999</v>
      </c>
      <c r="E31" s="121">
        <v>1541.7048933693402</v>
      </c>
      <c r="F31" s="121">
        <v>2019.7164314936399</v>
      </c>
    </row>
    <row r="32" spans="1:6">
      <c r="A32" s="127"/>
      <c r="B32" s="270"/>
      <c r="C32" s="128"/>
      <c r="D32" s="270"/>
      <c r="E32" s="128"/>
      <c r="F32" s="128"/>
    </row>
    <row r="33" spans="1:6">
      <c r="A33" s="181" t="s">
        <v>183</v>
      </c>
      <c r="B33" s="301">
        <v>0.53091863282823715</v>
      </c>
      <c r="C33" s="129">
        <v>-0.64842966572390559</v>
      </c>
      <c r="D33" s="301">
        <v>2.60898017083837</v>
      </c>
      <c r="E33" s="129">
        <v>0.75544039999779256</v>
      </c>
      <c r="F33" s="129">
        <v>0.9895716772268045</v>
      </c>
    </row>
    <row r="34" spans="1:6">
      <c r="A34" s="269"/>
      <c r="B34" s="125"/>
      <c r="C34" s="212"/>
      <c r="D34" s="125"/>
      <c r="E34" s="212"/>
      <c r="F34" s="212"/>
    </row>
    <row r="35" spans="1:6">
      <c r="A35" s="181" t="s">
        <v>99</v>
      </c>
      <c r="B35" s="97">
        <v>2042.8941159999999</v>
      </c>
      <c r="C35" s="126">
        <v>2041.5876920000001</v>
      </c>
      <c r="D35" s="97">
        <v>2042.3435320000001</v>
      </c>
      <c r="E35" s="126">
        <v>2040.802813</v>
      </c>
      <c r="F35" s="126">
        <v>2041.0006450000001</v>
      </c>
    </row>
    <row r="36" spans="1:6">
      <c r="E36" s="7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10" workbookViewId="0">
      <selection activeCell="A49" sqref="A49"/>
    </sheetView>
  </sheetViews>
  <sheetFormatPr defaultRowHeight="14.25"/>
  <cols>
    <col min="1" max="1" width="38.125" style="9" bestFit="1" customWidth="1"/>
    <col min="2" max="2" width="9" style="9"/>
    <col min="3" max="3" width="11" style="9" customWidth="1"/>
    <col min="4" max="16384" width="9" style="9"/>
  </cols>
  <sheetData>
    <row r="1" spans="1:4">
      <c r="A1" s="60"/>
      <c r="B1" s="61"/>
      <c r="C1" s="61"/>
      <c r="D1" s="62"/>
    </row>
    <row r="2" spans="1:4">
      <c r="A2" s="130" t="s">
        <v>100</v>
      </c>
      <c r="B2" s="130"/>
      <c r="C2" s="131"/>
      <c r="D2" s="130"/>
    </row>
    <row r="3" spans="1:4">
      <c r="A3" s="132"/>
      <c r="B3" s="133"/>
      <c r="C3" s="134"/>
      <c r="D3" s="132"/>
    </row>
    <row r="4" spans="1:4">
      <c r="A4" s="190"/>
      <c r="B4" s="182" t="s">
        <v>207</v>
      </c>
      <c r="C4" s="135"/>
      <c r="D4" s="136" t="s">
        <v>101</v>
      </c>
    </row>
    <row r="5" spans="1:4">
      <c r="A5" s="181" t="s">
        <v>102</v>
      </c>
      <c r="B5" s="117">
        <v>2016</v>
      </c>
      <c r="C5" s="118">
        <v>2015</v>
      </c>
      <c r="D5" s="118">
        <v>2015</v>
      </c>
    </row>
    <row r="6" spans="1:4">
      <c r="A6" s="105"/>
      <c r="B6" s="105"/>
      <c r="C6" s="105"/>
      <c r="D6" s="105"/>
    </row>
    <row r="7" spans="1:4">
      <c r="A7" s="137" t="s">
        <v>103</v>
      </c>
      <c r="B7" s="137"/>
      <c r="C7" s="222"/>
      <c r="D7" s="137"/>
    </row>
    <row r="8" spans="1:4">
      <c r="A8" s="105" t="s">
        <v>104</v>
      </c>
      <c r="B8" s="120">
        <v>7951.8173926911295</v>
      </c>
      <c r="C8" s="121">
        <v>9372.3401259186812</v>
      </c>
      <c r="D8" s="121">
        <v>6916.9907453612495</v>
      </c>
    </row>
    <row r="9" spans="1:4">
      <c r="A9" s="105" t="s">
        <v>105</v>
      </c>
      <c r="B9" s="120">
        <v>4437.6489113769403</v>
      </c>
      <c r="C9" s="121">
        <v>1860.2609899670299</v>
      </c>
      <c r="D9" s="121">
        <v>5752.1444547455003</v>
      </c>
    </row>
    <row r="10" spans="1:4">
      <c r="A10" s="105" t="s">
        <v>106</v>
      </c>
      <c r="B10" s="120">
        <v>11495.1850507045</v>
      </c>
      <c r="C10" s="121">
        <v>14417.360337407499</v>
      </c>
      <c r="D10" s="121">
        <v>10796.963545865799</v>
      </c>
    </row>
    <row r="11" spans="1:4">
      <c r="A11" s="105" t="s">
        <v>107</v>
      </c>
      <c r="B11" s="120">
        <v>11516.516311196201</v>
      </c>
      <c r="C11" s="121">
        <v>11996.1116307598</v>
      </c>
      <c r="D11" s="121">
        <v>12191.717952009802</v>
      </c>
    </row>
    <row r="12" spans="1:4">
      <c r="A12" s="105" t="s">
        <v>108</v>
      </c>
      <c r="B12" s="120">
        <v>203.89459517429998</v>
      </c>
      <c r="C12" s="121">
        <v>389.68957188499996</v>
      </c>
      <c r="D12" s="121">
        <v>502.27193670420002</v>
      </c>
    </row>
    <row r="13" spans="1:4">
      <c r="A13" s="122" t="s">
        <v>109</v>
      </c>
      <c r="B13" s="123">
        <v>35605.062291436298</v>
      </c>
      <c r="C13" s="124">
        <v>38035.762714753204</v>
      </c>
      <c r="D13" s="124">
        <v>36160.088922310802</v>
      </c>
    </row>
    <row r="14" spans="1:4">
      <c r="A14" s="269"/>
      <c r="B14" s="125"/>
      <c r="C14" s="212"/>
      <c r="D14" s="212"/>
    </row>
    <row r="15" spans="1:4">
      <c r="A15" s="105" t="s">
        <v>110</v>
      </c>
      <c r="B15" s="120">
        <v>54475.901188659496</v>
      </c>
      <c r="C15" s="121">
        <v>47849.571433984602</v>
      </c>
      <c r="D15" s="121">
        <v>51173.856718650699</v>
      </c>
    </row>
    <row r="16" spans="1:4">
      <c r="A16" s="105" t="s">
        <v>111</v>
      </c>
      <c r="B16" s="120">
        <v>5468.7543868938792</v>
      </c>
      <c r="C16" s="121">
        <v>4773.31436319158</v>
      </c>
      <c r="D16" s="121">
        <v>5121.2747396483492</v>
      </c>
    </row>
    <row r="17" spans="1:4">
      <c r="A17" s="105" t="s">
        <v>112</v>
      </c>
      <c r="B17" s="120">
        <v>19333.231925984201</v>
      </c>
      <c r="C17" s="121">
        <v>19414.050827659801</v>
      </c>
      <c r="D17" s="121">
        <v>20150.0941942641</v>
      </c>
    </row>
    <row r="18" spans="1:4">
      <c r="A18" s="105" t="s">
        <v>113</v>
      </c>
      <c r="B18" s="120">
        <v>3226.9356930204804</v>
      </c>
      <c r="C18" s="121">
        <v>4116.3069936957099</v>
      </c>
      <c r="D18" s="121">
        <v>3381.9475874889699</v>
      </c>
    </row>
    <row r="19" spans="1:4">
      <c r="A19" s="105" t="s">
        <v>114</v>
      </c>
      <c r="B19" s="120">
        <v>6562.6146895226393</v>
      </c>
      <c r="C19" s="121">
        <v>5476.3068806183801</v>
      </c>
      <c r="D19" s="121">
        <v>6556.9536786247199</v>
      </c>
    </row>
    <row r="20" spans="1:4">
      <c r="A20" s="122" t="s">
        <v>115</v>
      </c>
      <c r="B20" s="123">
        <v>89067.437152123501</v>
      </c>
      <c r="C20" s="124">
        <v>81629.551159087598</v>
      </c>
      <c r="D20" s="124">
        <v>86384.12706971119</v>
      </c>
    </row>
    <row r="21" spans="1:4">
      <c r="A21" s="269"/>
      <c r="B21" s="269"/>
      <c r="C21" s="269"/>
      <c r="D21" s="269"/>
    </row>
    <row r="22" spans="1:4">
      <c r="A22" s="181" t="s">
        <v>116</v>
      </c>
      <c r="B22" s="97">
        <v>124672.49944356001</v>
      </c>
      <c r="C22" s="126">
        <v>119665.31387384101</v>
      </c>
      <c r="D22" s="126">
        <v>122544.21599202199</v>
      </c>
    </row>
    <row r="23" spans="1:4">
      <c r="A23" s="269"/>
      <c r="B23" s="269"/>
      <c r="C23" s="269"/>
      <c r="D23" s="269"/>
    </row>
    <row r="24" spans="1:4">
      <c r="A24" s="137" t="s">
        <v>117</v>
      </c>
      <c r="B24" s="137"/>
      <c r="C24" s="222"/>
      <c r="D24" s="222"/>
    </row>
    <row r="25" spans="1:4">
      <c r="A25" s="105" t="s">
        <v>118</v>
      </c>
      <c r="B25" s="120">
        <v>3561.6402697809503</v>
      </c>
      <c r="C25" s="121">
        <v>3509.1743855189602</v>
      </c>
      <c r="D25" s="121">
        <v>3561.9371567470903</v>
      </c>
    </row>
    <row r="26" spans="1:4">
      <c r="A26" s="105" t="s">
        <v>119</v>
      </c>
      <c r="B26" s="120">
        <v>9130.584161991339</v>
      </c>
      <c r="C26" s="121">
        <v>10726.7818863503</v>
      </c>
      <c r="D26" s="121">
        <v>9375.4981215101398</v>
      </c>
    </row>
    <row r="27" spans="1:4">
      <c r="A27" s="105" t="s">
        <v>120</v>
      </c>
      <c r="B27" s="120">
        <v>4192.5690323066037</v>
      </c>
      <c r="C27" s="121">
        <v>3824.8569018421526</v>
      </c>
      <c r="D27" s="121">
        <v>4461.5391051519055</v>
      </c>
    </row>
    <row r="28" spans="1:4">
      <c r="A28" s="122" t="s">
        <v>121</v>
      </c>
      <c r="B28" s="123">
        <v>16884.793464078899</v>
      </c>
      <c r="C28" s="124">
        <v>18060.8131737115</v>
      </c>
      <c r="D28" s="124">
        <v>17398.974383409102</v>
      </c>
    </row>
    <row r="29" spans="1:4">
      <c r="A29" s="269"/>
      <c r="B29" s="125"/>
      <c r="C29" s="212"/>
      <c r="D29" s="212"/>
    </row>
    <row r="30" spans="1:4">
      <c r="A30" s="105" t="s">
        <v>122</v>
      </c>
      <c r="B30" s="120">
        <v>3408.6039669285597</v>
      </c>
      <c r="C30" s="121">
        <v>4407.5350320293501</v>
      </c>
      <c r="D30" s="121">
        <v>3969.2202277071201</v>
      </c>
    </row>
    <row r="31" spans="1:4" ht="13.5" customHeight="1">
      <c r="A31" s="105" t="s">
        <v>123</v>
      </c>
      <c r="B31" s="120">
        <v>3764.21198727197</v>
      </c>
      <c r="C31" s="121">
        <v>2849.6087339496198</v>
      </c>
      <c r="D31" s="121">
        <v>3264.2655008077099</v>
      </c>
    </row>
    <row r="32" spans="1:4">
      <c r="A32" s="105" t="s">
        <v>124</v>
      </c>
      <c r="B32" s="120">
        <v>13770.636211622401</v>
      </c>
      <c r="C32" s="121">
        <v>12357.9274313355</v>
      </c>
      <c r="D32" s="121">
        <v>12782.1502085958</v>
      </c>
    </row>
    <row r="33" spans="1:4">
      <c r="A33" s="105" t="s">
        <v>125</v>
      </c>
      <c r="B33" s="120">
        <v>2479.9534208974001</v>
      </c>
      <c r="C33" s="121">
        <v>2077.9820964508499</v>
      </c>
      <c r="D33" s="121">
        <v>1999.4906629427101</v>
      </c>
    </row>
    <row r="34" spans="1:4">
      <c r="A34" s="277" t="s">
        <v>126</v>
      </c>
      <c r="B34" s="120">
        <v>2969.0053232332803</v>
      </c>
      <c r="C34" s="121">
        <v>3821.1250612498798</v>
      </c>
      <c r="D34" s="121">
        <v>3801.2884838466498</v>
      </c>
    </row>
    <row r="35" spans="1:4">
      <c r="A35" s="122" t="s">
        <v>127</v>
      </c>
      <c r="B35" s="123">
        <v>26392.409824150498</v>
      </c>
      <c r="C35" s="124">
        <v>25514.177836226601</v>
      </c>
      <c r="D35" s="124">
        <v>25816.415397659999</v>
      </c>
    </row>
    <row r="36" spans="1:4">
      <c r="A36" s="269"/>
      <c r="B36" s="269"/>
      <c r="C36" s="269"/>
      <c r="D36" s="269"/>
    </row>
    <row r="37" spans="1:4">
      <c r="A37" s="181" t="s">
        <v>128</v>
      </c>
      <c r="B37" s="97">
        <v>43277.203288229401</v>
      </c>
      <c r="C37" s="126">
        <v>43574.991009937999</v>
      </c>
      <c r="D37" s="126">
        <v>43215.389781069098</v>
      </c>
    </row>
    <row r="38" spans="1:4">
      <c r="A38" s="139"/>
      <c r="B38" s="125"/>
      <c r="C38" s="212"/>
      <c r="D38" s="212"/>
    </row>
    <row r="39" spans="1:4">
      <c r="A39" s="140" t="s">
        <v>129</v>
      </c>
      <c r="B39" s="120">
        <v>75877.447147153594</v>
      </c>
      <c r="C39" s="121">
        <v>71284.198071878593</v>
      </c>
      <c r="D39" s="121">
        <v>74169.319208994406</v>
      </c>
    </row>
    <row r="40" spans="1:4">
      <c r="A40" s="277" t="s">
        <v>130</v>
      </c>
      <c r="B40" s="120">
        <v>5517.8152261539299</v>
      </c>
      <c r="C40" s="121">
        <v>4806.1666877125099</v>
      </c>
      <c r="D40" s="121">
        <v>5159.4719089862101</v>
      </c>
    </row>
    <row r="41" spans="1:4">
      <c r="A41" s="122" t="s">
        <v>131</v>
      </c>
      <c r="B41" s="123">
        <v>81395.262373307502</v>
      </c>
      <c r="C41" s="124">
        <v>76090.364759591001</v>
      </c>
      <c r="D41" s="124">
        <v>79328.791117980698</v>
      </c>
    </row>
    <row r="42" spans="1:4">
      <c r="A42" s="269"/>
      <c r="B42" s="125"/>
      <c r="C42" s="212"/>
      <c r="D42" s="212"/>
    </row>
    <row r="43" spans="1:4">
      <c r="A43" s="181" t="s">
        <v>132</v>
      </c>
      <c r="B43" s="97">
        <v>124672.465661537</v>
      </c>
      <c r="C43" s="126">
        <v>119665.35576952899</v>
      </c>
      <c r="D43" s="126">
        <v>122544.18089905</v>
      </c>
    </row>
    <row r="44" spans="1:4">
      <c r="A44" s="269"/>
      <c r="B44" s="125"/>
      <c r="C44" s="212"/>
      <c r="D44" s="212"/>
    </row>
    <row r="45" spans="1:4">
      <c r="A45" s="181" t="s">
        <v>133</v>
      </c>
      <c r="B45" s="97">
        <v>2042.8941159999999</v>
      </c>
      <c r="C45" s="126">
        <v>2041.5876920000001</v>
      </c>
      <c r="D45" s="126">
        <v>2041.5876920000001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B36" sqref="B36"/>
    </sheetView>
  </sheetViews>
  <sheetFormatPr defaultRowHeight="14.25"/>
  <cols>
    <col min="1" max="1" width="45.375" style="9" bestFit="1" customWidth="1"/>
    <col min="2" max="16384" width="9" style="9"/>
  </cols>
  <sheetData>
    <row r="1" spans="1:6">
      <c r="A1" s="64"/>
      <c r="B1" s="64"/>
      <c r="C1" s="64"/>
      <c r="D1" s="64"/>
    </row>
    <row r="2" spans="1:6">
      <c r="A2" s="63" t="s">
        <v>134</v>
      </c>
      <c r="B2" s="65"/>
      <c r="C2" s="65"/>
      <c r="D2" s="65"/>
    </row>
    <row r="3" spans="1:6">
      <c r="A3" s="65"/>
      <c r="B3" s="65"/>
      <c r="C3" s="65"/>
      <c r="D3" s="66"/>
    </row>
    <row r="4" spans="1:6">
      <c r="A4" s="65"/>
      <c r="B4" s="65"/>
      <c r="C4" s="65"/>
      <c r="D4" s="67"/>
    </row>
    <row r="5" spans="1:6">
      <c r="A5" s="72"/>
      <c r="B5"/>
      <c r="C5" s="72"/>
      <c r="D5" s="141" t="s">
        <v>208</v>
      </c>
      <c r="E5" s="74"/>
      <c r="F5" s="73"/>
    </row>
    <row r="6" spans="1:6">
      <c r="A6" s="72"/>
      <c r="B6" s="73" t="s">
        <v>209</v>
      </c>
      <c r="C6" s="280"/>
      <c r="D6" s="280" t="s">
        <v>210</v>
      </c>
      <c r="E6" s="280"/>
      <c r="F6" s="75" t="s">
        <v>85</v>
      </c>
    </row>
    <row r="7" spans="1:6">
      <c r="A7" s="76" t="s">
        <v>135</v>
      </c>
      <c r="B7" s="117">
        <v>2016</v>
      </c>
      <c r="C7" s="118">
        <v>2015</v>
      </c>
      <c r="D7" s="117">
        <v>2016</v>
      </c>
      <c r="E7" s="118">
        <v>2015</v>
      </c>
      <c r="F7" s="77">
        <v>2015</v>
      </c>
    </row>
    <row r="8" spans="1:6">
      <c r="A8" s="78"/>
      <c r="B8" s="78"/>
      <c r="C8" s="78"/>
      <c r="D8" s="78"/>
      <c r="E8" s="78"/>
      <c r="F8" s="78"/>
    </row>
    <row r="9" spans="1:6">
      <c r="A9" s="79" t="s">
        <v>136</v>
      </c>
      <c r="B9" s="79"/>
      <c r="C9" s="79"/>
      <c r="D9" s="79"/>
      <c r="E9" s="79"/>
      <c r="F9" s="80"/>
    </row>
    <row r="10" spans="1:6">
      <c r="A10" s="78" t="s">
        <v>137</v>
      </c>
      <c r="B10" s="81">
        <v>1119</v>
      </c>
      <c r="C10" s="82">
        <v>-1345</v>
      </c>
      <c r="D10" s="81">
        <v>5578</v>
      </c>
      <c r="E10" s="82">
        <v>1791</v>
      </c>
      <c r="F10" s="82">
        <v>2333</v>
      </c>
    </row>
    <row r="11" spans="1:6">
      <c r="A11" s="78" t="s">
        <v>92</v>
      </c>
      <c r="B11" s="81">
        <v>1416</v>
      </c>
      <c r="C11" s="82">
        <v>1178</v>
      </c>
      <c r="D11" s="81">
        <v>3874</v>
      </c>
      <c r="E11" s="82">
        <v>3620</v>
      </c>
      <c r="F11" s="82">
        <v>5023</v>
      </c>
    </row>
    <row r="12" spans="1:6">
      <c r="A12" s="78" t="s">
        <v>138</v>
      </c>
      <c r="B12" s="81">
        <f>-256-37+6-358+26-30+400+47-351-90+418</f>
        <v>-225</v>
      </c>
      <c r="C12" s="82">
        <f>-115-175+18+3205-19-10+998+778+458-214-330</f>
        <v>4594</v>
      </c>
      <c r="D12" s="81">
        <f>-749+435-235-2293+15-84-1113+510-81+77-163</f>
        <v>-3681</v>
      </c>
      <c r="E12" s="82">
        <f>-657+871-9+33+4445-11-17-485+356+808-202-572</f>
        <v>4560</v>
      </c>
      <c r="F12" s="82">
        <v>7017</v>
      </c>
    </row>
    <row r="13" spans="1:6">
      <c r="A13" s="83" t="s">
        <v>180</v>
      </c>
      <c r="B13" s="84">
        <f>SUM(B10:B12)</f>
        <v>2310</v>
      </c>
      <c r="C13" s="85">
        <f>SUM(C10:C12)</f>
        <v>4427</v>
      </c>
      <c r="D13" s="84">
        <f>SUM(D10:D12)</f>
        <v>5771</v>
      </c>
      <c r="E13" s="85">
        <f>SUM(E10:E12)</f>
        <v>9971</v>
      </c>
      <c r="F13" s="85">
        <f>SUM(F10:F12)</f>
        <v>14373</v>
      </c>
    </row>
    <row r="14" spans="1:6">
      <c r="A14" s="78"/>
      <c r="B14" s="81"/>
      <c r="C14" s="82"/>
      <c r="D14" s="81"/>
      <c r="E14" s="82"/>
      <c r="F14" s="82"/>
    </row>
    <row r="15" spans="1:6">
      <c r="A15" s="79" t="s">
        <v>139</v>
      </c>
      <c r="B15" s="81"/>
      <c r="C15" s="82"/>
      <c r="D15" s="81"/>
      <c r="E15" s="82"/>
      <c r="F15" s="82"/>
    </row>
    <row r="16" spans="1:6">
      <c r="A16" s="78" t="s">
        <v>140</v>
      </c>
      <c r="B16" s="81">
        <v>-1611</v>
      </c>
      <c r="C16" s="82">
        <v>-1182</v>
      </c>
      <c r="D16" s="81">
        <v>-4351</v>
      </c>
      <c r="E16" s="82">
        <v>-3151</v>
      </c>
      <c r="F16" s="82">
        <v>-5254</v>
      </c>
    </row>
    <row r="17" spans="1:6">
      <c r="A17" s="78" t="s">
        <v>141</v>
      </c>
      <c r="B17" s="81">
        <v>-53</v>
      </c>
      <c r="C17" s="82">
        <v>-21</v>
      </c>
      <c r="D17" s="81">
        <v>-122</v>
      </c>
      <c r="E17" s="82">
        <v>-158</v>
      </c>
      <c r="F17" s="82">
        <v>-212</v>
      </c>
    </row>
    <row r="18" spans="1:6">
      <c r="A18" s="78" t="s">
        <v>142</v>
      </c>
      <c r="B18" s="81">
        <v>-1750</v>
      </c>
      <c r="C18" s="82">
        <v>-550</v>
      </c>
      <c r="D18" s="81">
        <v>-3050</v>
      </c>
      <c r="E18" s="82">
        <v>-1050</v>
      </c>
      <c r="F18" s="82">
        <v>-5050</v>
      </c>
    </row>
    <row r="19" spans="1:6">
      <c r="A19" s="78" t="s">
        <v>143</v>
      </c>
      <c r="B19" s="81">
        <f>8+184-1</f>
        <v>191</v>
      </c>
      <c r="C19" s="82">
        <f>3+35+5</f>
        <v>43</v>
      </c>
      <c r="D19" s="81">
        <f>37+364+476</f>
        <v>877</v>
      </c>
      <c r="E19" s="82">
        <f>20+35+8</f>
        <v>63</v>
      </c>
      <c r="F19" s="82">
        <v>125</v>
      </c>
    </row>
    <row r="20" spans="1:6">
      <c r="A20" s="78" t="s">
        <v>144</v>
      </c>
      <c r="B20" s="81">
        <v>0</v>
      </c>
      <c r="C20" s="82">
        <v>0</v>
      </c>
      <c r="D20" s="81">
        <v>4550</v>
      </c>
      <c r="E20" s="82">
        <v>1000</v>
      </c>
      <c r="F20" s="82">
        <v>1000</v>
      </c>
    </row>
    <row r="21" spans="1:6">
      <c r="A21" s="83" t="s">
        <v>211</v>
      </c>
      <c r="B21" s="84">
        <f>SUM(B16:B20)</f>
        <v>-3223</v>
      </c>
      <c r="C21" s="85">
        <f>SUM(C16:C20)</f>
        <v>-1710</v>
      </c>
      <c r="D21" s="84">
        <f>SUM(D16:D20)</f>
        <v>-2096</v>
      </c>
      <c r="E21" s="85">
        <f>SUM(E16:E20)</f>
        <v>-3296</v>
      </c>
      <c r="F21" s="85">
        <f>SUM(F16:F20)</f>
        <v>-9391</v>
      </c>
    </row>
    <row r="22" spans="1:6">
      <c r="A22" s="78"/>
      <c r="B22" s="81"/>
      <c r="C22" s="82"/>
      <c r="D22" s="81"/>
      <c r="E22" s="82"/>
      <c r="F22" s="82"/>
    </row>
    <row r="23" spans="1:6">
      <c r="A23" s="79" t="s">
        <v>145</v>
      </c>
      <c r="B23" s="81"/>
      <c r="C23" s="82"/>
      <c r="D23" s="81"/>
      <c r="E23" s="82"/>
      <c r="F23" s="82"/>
    </row>
    <row r="24" spans="1:6">
      <c r="A24" s="78" t="s">
        <v>146</v>
      </c>
      <c r="B24" s="81">
        <v>1927</v>
      </c>
      <c r="C24" s="82">
        <v>250</v>
      </c>
      <c r="D24" s="81">
        <v>3831</v>
      </c>
      <c r="E24" s="82">
        <v>2021</v>
      </c>
      <c r="F24" s="82">
        <v>2340</v>
      </c>
    </row>
    <row r="25" spans="1:6">
      <c r="A25" s="78" t="s">
        <v>147</v>
      </c>
      <c r="B25" s="81">
        <v>-1789</v>
      </c>
      <c r="C25" s="82">
        <v>-1623</v>
      </c>
      <c r="D25" s="81">
        <v>-4609</v>
      </c>
      <c r="E25" s="82">
        <v>-6124</v>
      </c>
      <c r="F25" s="82">
        <v>-7042</v>
      </c>
    </row>
    <row r="26" spans="1:6">
      <c r="A26" s="78" t="s">
        <v>148</v>
      </c>
      <c r="B26" s="81">
        <v>-237</v>
      </c>
      <c r="C26" s="82">
        <v>46</v>
      </c>
      <c r="D26" s="81">
        <v>337</v>
      </c>
      <c r="E26" s="82">
        <v>-105</v>
      </c>
      <c r="F26" s="82">
        <v>-344</v>
      </c>
    </row>
    <row r="27" spans="1:6">
      <c r="A27" s="78" t="s">
        <v>149</v>
      </c>
      <c r="B27" s="81">
        <v>5</v>
      </c>
      <c r="C27" s="86">
        <v>10</v>
      </c>
      <c r="D27" s="81">
        <v>24</v>
      </c>
      <c r="E27" s="86">
        <v>25</v>
      </c>
      <c r="F27" s="82">
        <v>35</v>
      </c>
    </row>
    <row r="28" spans="1:6">
      <c r="A28" s="78" t="s">
        <v>150</v>
      </c>
      <c r="B28" s="87">
        <v>-87</v>
      </c>
      <c r="C28" s="88">
        <v>-166</v>
      </c>
      <c r="D28" s="87">
        <v>-2246</v>
      </c>
      <c r="E28" s="88">
        <v>-2309</v>
      </c>
      <c r="F28" s="88">
        <v>-2370</v>
      </c>
    </row>
    <row r="29" spans="1:6">
      <c r="A29" s="83" t="s">
        <v>181</v>
      </c>
      <c r="B29" s="89">
        <f>SUM(B24:B28)</f>
        <v>-181</v>
      </c>
      <c r="C29" s="90">
        <f>SUM(C24:C28)</f>
        <v>-1483</v>
      </c>
      <c r="D29" s="89">
        <f>SUM(D24:D28)</f>
        <v>-2663</v>
      </c>
      <c r="E29" s="90">
        <f>SUM(E24:E28)</f>
        <v>-6492</v>
      </c>
      <c r="F29" s="90">
        <f>SUM(F24:F28)</f>
        <v>-7381</v>
      </c>
    </row>
    <row r="30" spans="1:6">
      <c r="A30" s="78"/>
      <c r="B30" s="81"/>
      <c r="C30" s="82"/>
      <c r="D30" s="81"/>
      <c r="E30" s="82"/>
      <c r="F30" s="82"/>
    </row>
    <row r="31" spans="1:6">
      <c r="A31" s="91" t="s">
        <v>151</v>
      </c>
      <c r="B31" s="92">
        <v>-174</v>
      </c>
      <c r="C31" s="93">
        <v>-57</v>
      </c>
      <c r="D31" s="92">
        <v>23</v>
      </c>
      <c r="E31" s="93">
        <v>-112</v>
      </c>
      <c r="F31" s="93">
        <v>68</v>
      </c>
    </row>
    <row r="32" spans="1:6">
      <c r="A32" s="78"/>
      <c r="B32" s="81"/>
      <c r="C32" s="82"/>
      <c r="D32" s="81"/>
      <c r="E32" s="82"/>
      <c r="F32" s="82"/>
    </row>
    <row r="33" spans="1:6">
      <c r="A33" s="94" t="s">
        <v>182</v>
      </c>
      <c r="B33" s="92">
        <f>+B13+B21+B29+B31</f>
        <v>-1268</v>
      </c>
      <c r="C33" s="93">
        <f>+C13+C21+C29+C31</f>
        <v>1177</v>
      </c>
      <c r="D33" s="92">
        <f>+D13+D21+D29+D31</f>
        <v>1035</v>
      </c>
      <c r="E33" s="93">
        <f>+E13+E21+E29+E31</f>
        <v>71</v>
      </c>
      <c r="F33" s="93">
        <f>+F13+F21+F29+F31</f>
        <v>-2331</v>
      </c>
    </row>
    <row r="34" spans="1:6">
      <c r="A34" s="95"/>
      <c r="B34" s="96"/>
      <c r="C34" s="95"/>
      <c r="D34" s="96"/>
      <c r="E34" s="95"/>
      <c r="F34" s="95"/>
    </row>
    <row r="35" spans="1:6">
      <c r="A35" s="91" t="s">
        <v>152</v>
      </c>
      <c r="B35" s="92">
        <v>9220</v>
      </c>
      <c r="C35" s="93">
        <v>8142</v>
      </c>
      <c r="D35" s="92">
        <v>6917</v>
      </c>
      <c r="E35" s="93">
        <v>9248</v>
      </c>
      <c r="F35" s="93">
        <v>9248</v>
      </c>
    </row>
    <row r="36" spans="1:6">
      <c r="A36" s="83" t="s">
        <v>153</v>
      </c>
      <c r="B36" s="84">
        <f>+B33+B35</f>
        <v>7952</v>
      </c>
      <c r="C36" s="85">
        <f>+C33+C35</f>
        <v>9319</v>
      </c>
      <c r="D36" s="84">
        <f>+D33+D35</f>
        <v>7952</v>
      </c>
      <c r="E36" s="85">
        <f>+E33+E35</f>
        <v>9319</v>
      </c>
      <c r="F36" s="85">
        <f t="shared" ref="F36" si="0">SUM(F33:F35)</f>
        <v>6917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opLeftCell="A70" workbookViewId="0">
      <selection activeCell="F103" sqref="F103"/>
    </sheetView>
  </sheetViews>
  <sheetFormatPr defaultRowHeight="14.25"/>
  <cols>
    <col min="1" max="1" width="41.375" style="9" bestFit="1" customWidth="1"/>
    <col min="2" max="16384" width="9" style="9"/>
  </cols>
  <sheetData>
    <row r="1" spans="1:6">
      <c r="A1" s="60"/>
      <c r="B1" s="61"/>
      <c r="C1" s="62"/>
      <c r="D1" s="61"/>
    </row>
    <row r="2" spans="1:6">
      <c r="A2" s="68" t="s">
        <v>154</v>
      </c>
      <c r="B2" s="61"/>
      <c r="C2" s="62"/>
      <c r="D2" s="61"/>
    </row>
    <row r="3" spans="1:6">
      <c r="A3" s="314"/>
      <c r="B3" s="116" t="s">
        <v>212</v>
      </c>
      <c r="C3" s="280"/>
      <c r="D3" s="280" t="s">
        <v>206</v>
      </c>
      <c r="E3" s="280"/>
      <c r="F3" s="104" t="s">
        <v>85</v>
      </c>
    </row>
    <row r="4" spans="1:6">
      <c r="A4" s="142" t="s">
        <v>135</v>
      </c>
      <c r="B4" s="117">
        <v>2016</v>
      </c>
      <c r="C4" s="118">
        <v>2015</v>
      </c>
      <c r="D4" s="117">
        <v>2016</v>
      </c>
      <c r="E4" s="118">
        <v>2015</v>
      </c>
      <c r="F4" s="118">
        <f>+C4</f>
        <v>2015</v>
      </c>
    </row>
    <row r="5" spans="1:6">
      <c r="A5" s="286"/>
      <c r="B5" s="143"/>
      <c r="C5" s="144"/>
      <c r="D5" s="143"/>
      <c r="E5" s="144"/>
      <c r="F5" s="143"/>
    </row>
    <row r="6" spans="1:6">
      <c r="A6" s="145" t="s">
        <v>155</v>
      </c>
      <c r="B6" s="143"/>
      <c r="C6" s="144"/>
      <c r="D6" s="143"/>
      <c r="E6" s="144"/>
      <c r="F6" s="143"/>
    </row>
    <row r="7" spans="1:6">
      <c r="A7" s="286" t="s">
        <v>5</v>
      </c>
      <c r="B7" s="293">
        <v>4925.1654538668799</v>
      </c>
      <c r="C7" s="146">
        <v>5758.48391889291</v>
      </c>
      <c r="D7" s="293">
        <v>13709.1659846932</v>
      </c>
      <c r="E7" s="146">
        <v>16346.860716978601</v>
      </c>
      <c r="F7" s="146">
        <v>21889.3340528722</v>
      </c>
    </row>
    <row r="8" spans="1:6">
      <c r="A8" s="286" t="s">
        <v>6</v>
      </c>
      <c r="B8" s="293">
        <v>7900.4712889885395</v>
      </c>
      <c r="C8" s="146">
        <v>7951.4443161965801</v>
      </c>
      <c r="D8" s="293">
        <v>23600.061045577801</v>
      </c>
      <c r="E8" s="146">
        <v>25201.777325540999</v>
      </c>
      <c r="F8" s="146">
        <v>32340.2002203511</v>
      </c>
    </row>
    <row r="9" spans="1:6">
      <c r="A9" s="286" t="s">
        <v>7</v>
      </c>
      <c r="B9" s="293">
        <v>10649.208256752601</v>
      </c>
      <c r="C9" s="146">
        <v>11173.060143500499</v>
      </c>
      <c r="D9" s="293">
        <v>33136.884757404398</v>
      </c>
      <c r="E9" s="146">
        <v>36481.2079032404</v>
      </c>
      <c r="F9" s="146">
        <v>46908.9928938706</v>
      </c>
    </row>
    <row r="10" spans="1:6">
      <c r="A10" s="286" t="s">
        <v>8</v>
      </c>
      <c r="B10" s="293">
        <v>5647.7692740022194</v>
      </c>
      <c r="C10" s="146">
        <v>6225.0076323560897</v>
      </c>
      <c r="D10" s="293">
        <v>17369.649532288498</v>
      </c>
      <c r="E10" s="146">
        <v>18568.430039543498</v>
      </c>
      <c r="F10" s="146">
        <v>24160.195859065701</v>
      </c>
    </row>
    <row r="11" spans="1:6">
      <c r="A11" s="286" t="s">
        <v>9</v>
      </c>
      <c r="B11" s="293">
        <v>1575.9722841678101</v>
      </c>
      <c r="C11" s="146">
        <v>1151.75282733374</v>
      </c>
      <c r="D11" s="293">
        <v>4865.3939587800296</v>
      </c>
      <c r="E11" s="146">
        <v>3844.6375099483098</v>
      </c>
      <c r="F11" s="146">
        <v>5325.8314648360601</v>
      </c>
    </row>
    <row r="12" spans="1:6">
      <c r="A12" s="147" t="s">
        <v>72</v>
      </c>
      <c r="B12" s="293">
        <v>-10524.968290777302</v>
      </c>
      <c r="C12" s="146">
        <v>-10665.698055180308</v>
      </c>
      <c r="D12" s="293">
        <v>-31978.507344765356</v>
      </c>
      <c r="E12" s="146">
        <v>-33122.764985628972</v>
      </c>
      <c r="F12" s="146">
        <v>-42930.691807741496</v>
      </c>
    </row>
    <row r="13" spans="1:6">
      <c r="A13" s="148" t="s">
        <v>156</v>
      </c>
      <c r="B13" s="138">
        <v>20173.618267000802</v>
      </c>
      <c r="C13" s="149">
        <v>21594.050783099497</v>
      </c>
      <c r="D13" s="138">
        <v>60702.647933978602</v>
      </c>
      <c r="E13" s="149">
        <v>67320.148509622901</v>
      </c>
      <c r="F13" s="149">
        <v>87693.86268325409</v>
      </c>
    </row>
    <row r="14" spans="1:6">
      <c r="A14" s="286"/>
      <c r="B14" s="293"/>
      <c r="C14" s="146"/>
      <c r="D14" s="293"/>
      <c r="E14" s="146"/>
      <c r="F14" s="146"/>
    </row>
    <row r="15" spans="1:6">
      <c r="A15" s="143" t="s">
        <v>157</v>
      </c>
      <c r="B15" s="150"/>
      <c r="C15" s="151"/>
      <c r="D15" s="150"/>
      <c r="E15" s="151"/>
      <c r="F15" s="151"/>
    </row>
    <row r="16" spans="1:6">
      <c r="A16" s="286" t="s">
        <v>5</v>
      </c>
      <c r="B16" s="293">
        <v>2996.52114276572</v>
      </c>
      <c r="C16" s="146">
        <v>3655.9425696271901</v>
      </c>
      <c r="D16" s="293">
        <v>8138.6711297199799</v>
      </c>
      <c r="E16" s="146">
        <v>10021.0412706841</v>
      </c>
      <c r="F16" s="146">
        <v>13533.813814142499</v>
      </c>
    </row>
    <row r="17" spans="1:6">
      <c r="A17" s="286" t="s">
        <v>6</v>
      </c>
      <c r="B17" s="293">
        <v>1459.39890280385</v>
      </c>
      <c r="C17" s="146">
        <v>1310.8702096806799</v>
      </c>
      <c r="D17" s="293">
        <v>3947.3220313280499</v>
      </c>
      <c r="E17" s="146">
        <v>4158.9549162021603</v>
      </c>
      <c r="F17" s="146">
        <v>5372.7077604039796</v>
      </c>
    </row>
    <row r="18" spans="1:6">
      <c r="A18" s="286" t="s">
        <v>7</v>
      </c>
      <c r="B18" s="293">
        <v>9678.3873227488493</v>
      </c>
      <c r="C18" s="146">
        <v>10100.0338369084</v>
      </c>
      <c r="D18" s="293">
        <v>29979.977253652098</v>
      </c>
      <c r="E18" s="146">
        <v>33276.715914455999</v>
      </c>
      <c r="F18" s="146">
        <v>42794.865583440602</v>
      </c>
    </row>
    <row r="19" spans="1:6">
      <c r="A19" s="286" t="s">
        <v>8</v>
      </c>
      <c r="B19" s="293">
        <v>5636.8583550235599</v>
      </c>
      <c r="C19" s="146">
        <v>6334.4945264914904</v>
      </c>
      <c r="D19" s="293">
        <v>17263.5043685085</v>
      </c>
      <c r="E19" s="146">
        <v>18667.739827436999</v>
      </c>
      <c r="F19" s="146">
        <v>24292.553622163003</v>
      </c>
    </row>
    <row r="20" spans="1:6">
      <c r="A20" s="286" t="s">
        <v>9</v>
      </c>
      <c r="B20" s="293">
        <v>394.07462080038698</v>
      </c>
      <c r="C20" s="146">
        <v>175.68495719627501</v>
      </c>
      <c r="D20" s="293">
        <v>1333.6788352481299</v>
      </c>
      <c r="E20" s="146">
        <v>1137.7343531778999</v>
      </c>
      <c r="F20" s="146">
        <v>1622.6796048968399</v>
      </c>
    </row>
    <row r="21" spans="1:6">
      <c r="A21" s="142" t="s">
        <v>72</v>
      </c>
      <c r="B21" s="293">
        <v>8.3781666862250006</v>
      </c>
      <c r="C21" s="146">
        <v>17.024265</v>
      </c>
      <c r="D21" s="293">
        <v>39.494501949425</v>
      </c>
      <c r="E21" s="146">
        <v>57.961770999999999</v>
      </c>
      <c r="F21" s="146">
        <v>77.243113500000007</v>
      </c>
    </row>
    <row r="22" spans="1:6">
      <c r="A22" s="148" t="s">
        <v>156</v>
      </c>
      <c r="B22" s="138">
        <v>20173.618510828699</v>
      </c>
      <c r="C22" s="149">
        <v>21594.050364904</v>
      </c>
      <c r="D22" s="138">
        <v>60702.6481204062</v>
      </c>
      <c r="E22" s="149">
        <v>67320.148052957302</v>
      </c>
      <c r="F22" s="149">
        <v>87693.863498546998</v>
      </c>
    </row>
    <row r="23" spans="1:6">
      <c r="A23" s="152"/>
      <c r="B23" s="293"/>
      <c r="C23" s="146"/>
      <c r="D23" s="293"/>
      <c r="E23" s="146"/>
      <c r="F23" s="146"/>
    </row>
    <row r="24" spans="1:6">
      <c r="A24" s="143" t="s">
        <v>158</v>
      </c>
      <c r="B24" s="150"/>
      <c r="C24" s="151"/>
      <c r="D24" s="150"/>
      <c r="E24" s="151"/>
      <c r="F24" s="151"/>
    </row>
    <row r="25" spans="1:6">
      <c r="A25" s="286" t="s">
        <v>5</v>
      </c>
      <c r="B25" s="293">
        <v>1928.6443111011599</v>
      </c>
      <c r="C25" s="146">
        <v>2102.5413492657203</v>
      </c>
      <c r="D25" s="293">
        <v>5570.4948549731998</v>
      </c>
      <c r="E25" s="146">
        <v>6325.8194462944903</v>
      </c>
      <c r="F25" s="146">
        <v>8355.5202387296613</v>
      </c>
    </row>
    <row r="26" spans="1:6">
      <c r="A26" s="286" t="s">
        <v>6</v>
      </c>
      <c r="B26" s="293">
        <v>6441.0723861847</v>
      </c>
      <c r="C26" s="146">
        <v>6640.5741065159</v>
      </c>
      <c r="D26" s="293">
        <v>19652.739014249702</v>
      </c>
      <c r="E26" s="146">
        <v>21042.822409338798</v>
      </c>
      <c r="F26" s="146">
        <v>26967.492459947101</v>
      </c>
    </row>
    <row r="27" spans="1:6">
      <c r="A27" s="286" t="s">
        <v>7</v>
      </c>
      <c r="B27" s="293">
        <v>970.82093400376198</v>
      </c>
      <c r="C27" s="146">
        <v>1073.0263065921101</v>
      </c>
      <c r="D27" s="293">
        <v>3156.9075037522898</v>
      </c>
      <c r="E27" s="146">
        <v>3204.4919887843898</v>
      </c>
      <c r="F27" s="146">
        <v>4114.1273104300199</v>
      </c>
    </row>
    <row r="28" spans="1:6">
      <c r="A28" s="286" t="s">
        <v>8</v>
      </c>
      <c r="B28" s="293">
        <v>10.910918978669301</v>
      </c>
      <c r="C28" s="146">
        <v>-109.48689413540299</v>
      </c>
      <c r="D28" s="293">
        <v>106.14516378005</v>
      </c>
      <c r="E28" s="146">
        <v>-99.309787893532899</v>
      </c>
      <c r="F28" s="146">
        <v>-132.35776309733899</v>
      </c>
    </row>
    <row r="29" spans="1:6">
      <c r="A29" s="286" t="s">
        <v>9</v>
      </c>
      <c r="B29" s="293">
        <v>1181.8976633674299</v>
      </c>
      <c r="C29" s="146">
        <v>976.06787013746907</v>
      </c>
      <c r="D29" s="293">
        <v>3531.7151235319102</v>
      </c>
      <c r="E29" s="146">
        <v>2706.9031567703996</v>
      </c>
      <c r="F29" s="146">
        <v>3703.1518599392302</v>
      </c>
    </row>
    <row r="30" spans="1:6">
      <c r="A30" s="147" t="s">
        <v>72</v>
      </c>
      <c r="B30" s="98">
        <v>-10533.346457463527</v>
      </c>
      <c r="C30" s="153">
        <v>-10682.722320180308</v>
      </c>
      <c r="D30" s="98">
        <v>-32018.001846714778</v>
      </c>
      <c r="E30" s="153">
        <v>-33180.726756628974</v>
      </c>
      <c r="F30" s="153">
        <v>-43007.934921241496</v>
      </c>
    </row>
    <row r="31" spans="1:6">
      <c r="A31" s="148" t="s">
        <v>156</v>
      </c>
      <c r="B31" s="138">
        <v>0</v>
      </c>
      <c r="C31" s="149">
        <v>0</v>
      </c>
      <c r="D31" s="138">
        <v>0</v>
      </c>
      <c r="E31" s="149">
        <v>0</v>
      </c>
      <c r="F31" s="149">
        <v>0</v>
      </c>
    </row>
    <row r="32" spans="1:6">
      <c r="A32" s="286"/>
      <c r="B32" s="150"/>
      <c r="C32" s="151"/>
      <c r="D32" s="150"/>
      <c r="E32" s="151"/>
      <c r="F32" s="150"/>
    </row>
    <row r="33" spans="1:6">
      <c r="A33" s="143" t="s">
        <v>87</v>
      </c>
      <c r="B33" s="143"/>
      <c r="C33" s="154"/>
      <c r="D33" s="143"/>
      <c r="E33" s="154"/>
      <c r="F33" s="143"/>
    </row>
    <row r="34" spans="1:6">
      <c r="A34" s="155" t="s">
        <v>5</v>
      </c>
      <c r="B34" s="293">
        <v>0</v>
      </c>
      <c r="C34" s="146">
        <v>0</v>
      </c>
      <c r="D34" s="293">
        <v>0</v>
      </c>
      <c r="E34" s="146">
        <v>0</v>
      </c>
      <c r="F34" s="146">
        <v>0</v>
      </c>
    </row>
    <row r="35" spans="1:6">
      <c r="A35" s="155" t="s">
        <v>6</v>
      </c>
      <c r="B35" s="293">
        <v>74.359785494959993</v>
      </c>
      <c r="C35" s="146">
        <v>24.971445501314903</v>
      </c>
      <c r="D35" s="293">
        <v>48.00058823973</v>
      </c>
      <c r="E35" s="146">
        <v>556.99542357256996</v>
      </c>
      <c r="F35" s="146">
        <v>389.27923984134998</v>
      </c>
    </row>
    <row r="36" spans="1:6">
      <c r="A36" s="286" t="s">
        <v>7</v>
      </c>
      <c r="B36" s="293">
        <v>0</v>
      </c>
      <c r="C36" s="146">
        <v>0</v>
      </c>
      <c r="D36" s="293">
        <v>0</v>
      </c>
      <c r="E36" s="146">
        <v>0</v>
      </c>
      <c r="F36" s="146">
        <v>0</v>
      </c>
    </row>
    <row r="37" spans="1:6">
      <c r="A37" s="286" t="s">
        <v>8</v>
      </c>
      <c r="B37" s="293">
        <v>0</v>
      </c>
      <c r="C37" s="146">
        <v>0</v>
      </c>
      <c r="D37" s="293">
        <v>0</v>
      </c>
      <c r="E37" s="146">
        <v>0</v>
      </c>
      <c r="F37" s="146">
        <v>0</v>
      </c>
    </row>
    <row r="38" spans="1:6">
      <c r="A38" s="286" t="s">
        <v>9</v>
      </c>
      <c r="B38" s="293">
        <v>0</v>
      </c>
      <c r="C38" s="146">
        <v>0</v>
      </c>
      <c r="D38" s="293">
        <v>0</v>
      </c>
      <c r="E38" s="146">
        <v>0</v>
      </c>
      <c r="F38" s="146">
        <v>0</v>
      </c>
    </row>
    <row r="39" spans="1:6">
      <c r="A39" s="147" t="s">
        <v>72</v>
      </c>
      <c r="B39" s="98">
        <v>181.86500000000001</v>
      </c>
      <c r="C39" s="153">
        <v>89.751000000000005</v>
      </c>
      <c r="D39" s="98">
        <v>700.96500000000003</v>
      </c>
      <c r="E39" s="153">
        <v>99.623999999999995</v>
      </c>
      <c r="F39" s="153">
        <v>122.88500000000001</v>
      </c>
    </row>
    <row r="40" spans="1:6">
      <c r="A40" s="148" t="s">
        <v>156</v>
      </c>
      <c r="B40" s="138">
        <v>256.22478549495997</v>
      </c>
      <c r="C40" s="149">
        <v>114.72244550131499</v>
      </c>
      <c r="D40" s="138">
        <v>748.96558823972998</v>
      </c>
      <c r="E40" s="149">
        <v>656.61942357256999</v>
      </c>
      <c r="F40" s="149">
        <v>512.16070750245001</v>
      </c>
    </row>
    <row r="41" spans="1:6">
      <c r="A41" s="152"/>
      <c r="B41" s="168"/>
      <c r="C41" s="321"/>
      <c r="D41" s="168"/>
      <c r="E41" s="321"/>
      <c r="F41" s="168"/>
    </row>
    <row r="42" spans="1:6">
      <c r="A42" s="156"/>
      <c r="B42" s="157"/>
      <c r="C42" s="156"/>
      <c r="D42" s="157"/>
      <c r="E42" s="156"/>
      <c r="F42" s="157"/>
    </row>
    <row r="43" spans="1:6">
      <c r="A43" s="158"/>
      <c r="B43" s="116" t="s">
        <v>212</v>
      </c>
      <c r="C43" s="280"/>
      <c r="D43" s="280" t="s">
        <v>206</v>
      </c>
      <c r="E43" s="280"/>
      <c r="F43" s="104" t="s">
        <v>85</v>
      </c>
    </row>
    <row r="44" spans="1:6">
      <c r="A44" s="142" t="s">
        <v>135</v>
      </c>
      <c r="B44" s="117">
        <v>2016</v>
      </c>
      <c r="C44" s="118">
        <v>2015</v>
      </c>
      <c r="D44" s="117">
        <v>2016</v>
      </c>
      <c r="E44" s="118">
        <v>2015</v>
      </c>
      <c r="F44" s="118">
        <f>+C44</f>
        <v>2015</v>
      </c>
    </row>
    <row r="45" spans="1:6">
      <c r="A45" s="159"/>
      <c r="B45" s="150"/>
      <c r="C45" s="151"/>
      <c r="D45" s="150"/>
      <c r="E45" s="151"/>
      <c r="F45" s="150"/>
    </row>
    <row r="46" spans="1:6">
      <c r="A46" s="143" t="s">
        <v>92</v>
      </c>
      <c r="B46" s="143"/>
      <c r="C46" s="144"/>
      <c r="D46" s="143"/>
      <c r="E46" s="144"/>
      <c r="F46" s="143"/>
    </row>
    <row r="47" spans="1:6">
      <c r="A47" s="286" t="s">
        <v>5</v>
      </c>
      <c r="B47" s="293">
        <v>510.78279567883499</v>
      </c>
      <c r="C47" s="146">
        <v>420.13267348211099</v>
      </c>
      <c r="D47" s="293">
        <v>1446.50947464963</v>
      </c>
      <c r="E47" s="146">
        <v>1350.0764820056399</v>
      </c>
      <c r="F47" s="146">
        <v>1982.8144077928</v>
      </c>
    </row>
    <row r="48" spans="1:6">
      <c r="A48" s="286" t="s">
        <v>6</v>
      </c>
      <c r="B48" s="293">
        <v>487.859259556616</v>
      </c>
      <c r="C48" s="146">
        <v>482.70492796876897</v>
      </c>
      <c r="D48" s="293">
        <v>1446.20996266682</v>
      </c>
      <c r="E48" s="146">
        <v>1476.38988741503</v>
      </c>
      <c r="F48" s="146">
        <v>1951.8727606490102</v>
      </c>
    </row>
    <row r="49" spans="1:6">
      <c r="A49" s="286" t="s">
        <v>7</v>
      </c>
      <c r="B49" s="293">
        <v>23.645552512690703</v>
      </c>
      <c r="C49" s="146">
        <v>25.599665126419602</v>
      </c>
      <c r="D49" s="293">
        <v>70.935456842342901</v>
      </c>
      <c r="E49" s="146">
        <v>73.462702096361696</v>
      </c>
      <c r="F49" s="146">
        <v>100.773472882847</v>
      </c>
    </row>
    <row r="50" spans="1:6">
      <c r="A50" s="286" t="s">
        <v>8</v>
      </c>
      <c r="B50" s="293">
        <v>196.14538672099098</v>
      </c>
      <c r="C50" s="146">
        <v>185.95788582561201</v>
      </c>
      <c r="D50" s="293">
        <v>582.93293400432299</v>
      </c>
      <c r="E50" s="146">
        <v>532.12882324895997</v>
      </c>
      <c r="F50" s="146">
        <v>731.95276902221894</v>
      </c>
    </row>
    <row r="51" spans="1:6">
      <c r="A51" s="286" t="s">
        <v>9</v>
      </c>
      <c r="B51" s="293">
        <v>51.108217689895</v>
      </c>
      <c r="C51" s="146">
        <v>49.715304741250002</v>
      </c>
      <c r="D51" s="293">
        <v>157.186636541665</v>
      </c>
      <c r="E51" s="146">
        <v>145.347948152116</v>
      </c>
      <c r="F51" s="146">
        <v>194.52995321274798</v>
      </c>
    </row>
    <row r="52" spans="1:6">
      <c r="A52" s="147" t="s">
        <v>72</v>
      </c>
      <c r="B52" s="98">
        <v>146.21978107589399</v>
      </c>
      <c r="C52" s="153">
        <v>13.9733802153344</v>
      </c>
      <c r="D52" s="98">
        <v>170.72308098801602</v>
      </c>
      <c r="E52" s="153">
        <v>42.980260690137598</v>
      </c>
      <c r="F52" s="153">
        <v>61.2989344225332</v>
      </c>
    </row>
    <row r="53" spans="1:6">
      <c r="A53" s="148" t="s">
        <v>156</v>
      </c>
      <c r="B53" s="138">
        <v>1415.7609932349301</v>
      </c>
      <c r="C53" s="149">
        <v>1178.0838373594902</v>
      </c>
      <c r="D53" s="138">
        <v>3874.49754569282</v>
      </c>
      <c r="E53" s="149">
        <v>3620.3861036082399</v>
      </c>
      <c r="F53" s="149">
        <v>5023.2422979821304</v>
      </c>
    </row>
    <row r="54" spans="1:6">
      <c r="A54" s="286"/>
      <c r="B54" s="293"/>
      <c r="C54" s="146"/>
      <c r="D54" s="293"/>
      <c r="E54" s="146"/>
      <c r="F54" s="146"/>
    </row>
    <row r="55" spans="1:6">
      <c r="A55" s="143" t="s">
        <v>184</v>
      </c>
      <c r="B55" s="143"/>
      <c r="C55" s="154"/>
      <c r="D55" s="143"/>
      <c r="E55" s="154"/>
      <c r="F55" s="154"/>
    </row>
    <row r="56" spans="1:6">
      <c r="A56" s="286" t="s">
        <v>5</v>
      </c>
      <c r="B56" s="293">
        <v>152.785344108624</v>
      </c>
      <c r="C56" s="146">
        <v>633.60319886186198</v>
      </c>
      <c r="D56" s="293">
        <v>515.76218301260599</v>
      </c>
      <c r="E56" s="146">
        <v>1897.46215357407</v>
      </c>
      <c r="F56" s="146">
        <v>2410.64765361542</v>
      </c>
    </row>
    <row r="57" spans="1:6">
      <c r="A57" s="286" t="s">
        <v>6</v>
      </c>
      <c r="B57" s="293">
        <v>590.64055306063392</v>
      </c>
      <c r="C57" s="146">
        <v>663.60327921024202</v>
      </c>
      <c r="D57" s="293">
        <v>1666.4918852952301</v>
      </c>
      <c r="E57" s="146">
        <v>4148.085563011</v>
      </c>
      <c r="F57" s="146">
        <v>4458.8610344342296</v>
      </c>
    </row>
    <row r="58" spans="1:6">
      <c r="A58" s="286" t="s">
        <v>7</v>
      </c>
      <c r="B58" s="293">
        <v>130.726680143263</v>
      </c>
      <c r="C58" s="146">
        <v>204.97646693348298</v>
      </c>
      <c r="D58" s="293">
        <v>456.923231192137</v>
      </c>
      <c r="E58" s="146">
        <v>39.173338250729401</v>
      </c>
      <c r="F58" s="146">
        <v>179.84414752515602</v>
      </c>
    </row>
    <row r="59" spans="1:6">
      <c r="A59" s="286" t="s">
        <v>8</v>
      </c>
      <c r="B59" s="293">
        <v>255.30137504757502</v>
      </c>
      <c r="C59" s="146">
        <v>-95.440334477800604</v>
      </c>
      <c r="D59" s="293">
        <v>862.66794409506497</v>
      </c>
      <c r="E59" s="146">
        <v>511.934552360743</v>
      </c>
      <c r="F59" s="146">
        <v>153.813468188287</v>
      </c>
    </row>
    <row r="60" spans="1:6">
      <c r="A60" s="286" t="s">
        <v>9</v>
      </c>
      <c r="B60" s="293">
        <v>294.547766720342</v>
      </c>
      <c r="C60" s="146">
        <v>181.662494079504</v>
      </c>
      <c r="D60" s="293">
        <v>979.506886921415</v>
      </c>
      <c r="E60" s="146">
        <v>749.68567315976202</v>
      </c>
      <c r="F60" s="146">
        <v>1102.6604790005899</v>
      </c>
    </row>
    <row r="61" spans="1:6">
      <c r="A61" s="147" t="s">
        <v>72</v>
      </c>
      <c r="B61" s="98">
        <v>-48.358041593810185</v>
      </c>
      <c r="C61" s="153">
        <v>41.182946569720087</v>
      </c>
      <c r="D61" s="98">
        <v>566.08389292242441</v>
      </c>
      <c r="E61" s="153">
        <v>187.0256249102188</v>
      </c>
      <c r="F61" s="153">
        <v>-47.545518040617516</v>
      </c>
    </row>
    <row r="62" spans="1:6">
      <c r="A62" s="148" t="s">
        <v>156</v>
      </c>
      <c r="B62" s="138">
        <v>1375.6436774869701</v>
      </c>
      <c r="C62" s="149">
        <v>1629.5880511770299</v>
      </c>
      <c r="D62" s="138">
        <v>5047.4360234390706</v>
      </c>
      <c r="E62" s="149">
        <v>7533.3669052666692</v>
      </c>
      <c r="F62" s="149">
        <v>8258.2812647228602</v>
      </c>
    </row>
    <row r="63" spans="1:6">
      <c r="A63" s="286"/>
      <c r="B63" s="293"/>
      <c r="C63" s="146"/>
      <c r="D63" s="293"/>
      <c r="E63" s="146"/>
      <c r="F63" s="146"/>
    </row>
    <row r="64" spans="1:6">
      <c r="A64" s="143" t="s">
        <v>159</v>
      </c>
      <c r="B64" s="143"/>
      <c r="C64" s="154"/>
      <c r="D64" s="143"/>
      <c r="E64" s="154"/>
      <c r="F64" s="154"/>
    </row>
    <row r="65" spans="1:6">
      <c r="A65" s="286" t="s">
        <v>5</v>
      </c>
      <c r="B65" s="293">
        <v>663.56813978755304</v>
      </c>
      <c r="C65" s="146">
        <v>1053.73587234405</v>
      </c>
      <c r="D65" s="293">
        <v>1962.2716576622001</v>
      </c>
      <c r="E65" s="146">
        <v>3247.5386355799001</v>
      </c>
      <c r="F65" s="146">
        <v>4393.4620614082996</v>
      </c>
    </row>
    <row r="66" spans="1:6">
      <c r="A66" s="286" t="s">
        <v>6</v>
      </c>
      <c r="B66" s="293">
        <v>1078.6390525315001</v>
      </c>
      <c r="C66" s="146">
        <v>1146.4454271377299</v>
      </c>
      <c r="D66" s="293">
        <v>3113.1235319563798</v>
      </c>
      <c r="E66" s="146">
        <v>5624.87178053355</v>
      </c>
      <c r="F66" s="146">
        <v>6411.2725694665605</v>
      </c>
    </row>
    <row r="67" spans="1:6">
      <c r="A67" s="286" t="s">
        <v>7</v>
      </c>
      <c r="B67" s="293">
        <v>154.37223265596299</v>
      </c>
      <c r="C67" s="146">
        <v>230.57613205982202</v>
      </c>
      <c r="D67" s="293">
        <v>527.85868803467099</v>
      </c>
      <c r="E67" s="146">
        <v>112.63604034720099</v>
      </c>
      <c r="F67" s="146">
        <v>280.61762040794002</v>
      </c>
    </row>
    <row r="68" spans="1:6">
      <c r="A68" s="286" t="s">
        <v>8</v>
      </c>
      <c r="B68" s="293">
        <v>451.44676176859002</v>
      </c>
      <c r="C68" s="146">
        <v>90.517551347740508</v>
      </c>
      <c r="D68" s="293">
        <v>1445.60087809937</v>
      </c>
      <c r="E68" s="146">
        <v>1044.0633756096299</v>
      </c>
      <c r="F68" s="146">
        <v>885.76623721048009</v>
      </c>
    </row>
    <row r="69" spans="1:6">
      <c r="A69" s="286" t="s">
        <v>9</v>
      </c>
      <c r="B69" s="293">
        <v>345.65598441023701</v>
      </c>
      <c r="C69" s="146">
        <v>231.37779882075299</v>
      </c>
      <c r="D69" s="293">
        <v>1136.6935234630698</v>
      </c>
      <c r="E69" s="146">
        <v>895.03362131186293</v>
      </c>
      <c r="F69" s="146">
        <v>1297.19043221332</v>
      </c>
    </row>
    <row r="70" spans="1:6">
      <c r="A70" s="147" t="s">
        <v>72</v>
      </c>
      <c r="B70" s="98">
        <v>97.861739482127902</v>
      </c>
      <c r="C70" s="153">
        <v>55.156326784946302</v>
      </c>
      <c r="D70" s="98">
        <v>736.80697391048398</v>
      </c>
      <c r="E70" s="153">
        <v>230.00588560024499</v>
      </c>
      <c r="F70" s="153">
        <v>13.753416381888799</v>
      </c>
    </row>
    <row r="71" spans="1:6">
      <c r="A71" s="148" t="s">
        <v>156</v>
      </c>
      <c r="B71" s="138">
        <v>2791.5439106359299</v>
      </c>
      <c r="C71" s="149">
        <v>2807.8091084949901</v>
      </c>
      <c r="D71" s="138">
        <v>8922.3552531260102</v>
      </c>
      <c r="E71" s="149">
        <v>11154.149338982399</v>
      </c>
      <c r="F71" s="149">
        <v>13282.062337088499</v>
      </c>
    </row>
    <row r="72" spans="1:6">
      <c r="A72" s="286"/>
      <c r="B72" s="293"/>
      <c r="C72" s="146"/>
      <c r="D72" s="293"/>
      <c r="E72" s="146"/>
      <c r="F72" s="146"/>
    </row>
    <row r="73" spans="1:6">
      <c r="A73" s="143" t="s">
        <v>29</v>
      </c>
      <c r="B73" s="143"/>
      <c r="C73" s="154"/>
      <c r="D73" s="143"/>
      <c r="E73" s="154"/>
      <c r="F73" s="154"/>
    </row>
    <row r="74" spans="1:6">
      <c r="A74" s="286" t="s">
        <v>5</v>
      </c>
      <c r="B74" s="293">
        <v>595.50219826</v>
      </c>
      <c r="C74" s="146">
        <v>398.97650720000001</v>
      </c>
      <c r="D74" s="293">
        <v>1915.79064464</v>
      </c>
      <c r="E74" s="146">
        <v>922.36670680499992</v>
      </c>
      <c r="F74" s="146">
        <v>1923.4728970149999</v>
      </c>
    </row>
    <row r="75" spans="1:6">
      <c r="A75" s="286" t="s">
        <v>6</v>
      </c>
      <c r="B75" s="293">
        <v>893.44668240139993</v>
      </c>
      <c r="C75" s="146">
        <v>424.10791623104001</v>
      </c>
      <c r="D75" s="293">
        <v>2339.26983078277</v>
      </c>
      <c r="E75" s="146">
        <v>1236.3252429336301</v>
      </c>
      <c r="F75" s="146">
        <v>1838.5427120552802</v>
      </c>
    </row>
    <row r="76" spans="1:6">
      <c r="A76" s="286" t="s">
        <v>7</v>
      </c>
      <c r="B76" s="293">
        <v>16.0553215841846</v>
      </c>
      <c r="C76" s="146">
        <v>55.401636659639998</v>
      </c>
      <c r="D76" s="293">
        <v>42.696171199003899</v>
      </c>
      <c r="E76" s="146">
        <v>212.694174012974</v>
      </c>
      <c r="F76" s="146">
        <v>279.96536217212702</v>
      </c>
    </row>
    <row r="77" spans="1:6">
      <c r="A77" s="286" t="s">
        <v>8</v>
      </c>
      <c r="B77" s="293">
        <v>227.70225861979</v>
      </c>
      <c r="C77" s="146">
        <v>341.23224821527901</v>
      </c>
      <c r="D77" s="293">
        <v>954.87046402673207</v>
      </c>
      <c r="E77" s="146">
        <v>697.35049102825997</v>
      </c>
      <c r="F77" s="146">
        <v>1433.5619610855902</v>
      </c>
    </row>
    <row r="78" spans="1:6">
      <c r="A78" s="286" t="s">
        <v>9</v>
      </c>
      <c r="B78" s="293">
        <v>72.25321163000001</v>
      </c>
      <c r="C78" s="146">
        <v>73.257372720000006</v>
      </c>
      <c r="D78" s="293">
        <v>202.71535854499999</v>
      </c>
      <c r="E78" s="146">
        <v>198.52917031442601</v>
      </c>
      <c r="F78" s="146">
        <v>290.19639059835799</v>
      </c>
    </row>
    <row r="79" spans="1:6">
      <c r="A79" s="147" t="s">
        <v>72</v>
      </c>
      <c r="B79" s="98">
        <v>109.146899043399</v>
      </c>
      <c r="C79" s="153">
        <v>22.830505293289399</v>
      </c>
      <c r="D79" s="98">
        <v>140.193616505248</v>
      </c>
      <c r="E79" s="153">
        <v>41.928512272920194</v>
      </c>
      <c r="F79" s="153">
        <v>99.471971733131795</v>
      </c>
    </row>
    <row r="80" spans="1:6">
      <c r="A80" s="148" t="s">
        <v>156</v>
      </c>
      <c r="B80" s="138">
        <v>1914.1065715387799</v>
      </c>
      <c r="C80" s="149">
        <v>1315.80618631926</v>
      </c>
      <c r="D80" s="138">
        <v>5595.53608569877</v>
      </c>
      <c r="E80" s="149">
        <v>3309.1942973672299</v>
      </c>
      <c r="F80" s="149">
        <v>5865.2112946595098</v>
      </c>
    </row>
    <row r="81" spans="1:6">
      <c r="A81" s="286"/>
      <c r="B81" s="293"/>
      <c r="C81" s="146"/>
      <c r="D81" s="146"/>
      <c r="E81" s="146"/>
      <c r="F81" s="293"/>
    </row>
    <row r="82" spans="1:6">
      <c r="A82" s="160"/>
      <c r="B82" s="302"/>
      <c r="C82" s="302"/>
      <c r="D82" s="302"/>
      <c r="E82" s="302"/>
      <c r="F82" s="302"/>
    </row>
    <row r="83" spans="1:6" ht="30">
      <c r="A83" s="142" t="s">
        <v>135</v>
      </c>
      <c r="B83" s="178" t="s">
        <v>160</v>
      </c>
      <c r="C83" s="161"/>
      <c r="D83" s="161" t="s">
        <v>186</v>
      </c>
      <c r="E83" s="161"/>
      <c r="F83" s="178" t="s">
        <v>159</v>
      </c>
    </row>
    <row r="84" spans="1:6">
      <c r="A84" s="159"/>
      <c r="B84" s="159"/>
      <c r="C84" s="159"/>
      <c r="D84" s="159"/>
      <c r="E84" s="159"/>
      <c r="F84" s="159"/>
    </row>
    <row r="85" spans="1:6">
      <c r="A85" s="143" t="s">
        <v>213</v>
      </c>
      <c r="B85" s="143"/>
      <c r="C85" s="143"/>
      <c r="D85" s="143"/>
      <c r="E85" s="143"/>
      <c r="F85" s="143"/>
    </row>
    <row r="86" spans="1:6">
      <c r="A86" s="286" t="s">
        <v>5</v>
      </c>
      <c r="B86" s="146">
        <f t="shared" ref="B86:B92" si="0">+B56</f>
        <v>152.785344108624</v>
      </c>
      <c r="C86" s="146"/>
      <c r="D86" s="146">
        <f t="shared" ref="D86:D92" si="1">+F86-B86</f>
        <v>510.78279567892901</v>
      </c>
      <c r="E86" s="146"/>
      <c r="F86" s="146">
        <f t="shared" ref="F86:F92" si="2">+B65</f>
        <v>663.56813978755304</v>
      </c>
    </row>
    <row r="87" spans="1:6">
      <c r="A87" s="286" t="s">
        <v>6</v>
      </c>
      <c r="B87" s="146">
        <f t="shared" si="0"/>
        <v>590.64055306063392</v>
      </c>
      <c r="C87" s="146"/>
      <c r="D87" s="146">
        <f t="shared" si="1"/>
        <v>487.99849947086614</v>
      </c>
      <c r="E87" s="146"/>
      <c r="F87" s="146">
        <f t="shared" si="2"/>
        <v>1078.6390525315001</v>
      </c>
    </row>
    <row r="88" spans="1:6">
      <c r="A88" s="286" t="s">
        <v>7</v>
      </c>
      <c r="B88" s="146">
        <f t="shared" si="0"/>
        <v>130.726680143263</v>
      </c>
      <c r="C88" s="146"/>
      <c r="D88" s="146">
        <f t="shared" si="1"/>
        <v>23.645552512699993</v>
      </c>
      <c r="E88" s="146"/>
      <c r="F88" s="146">
        <f t="shared" si="2"/>
        <v>154.37223265596299</v>
      </c>
    </row>
    <row r="89" spans="1:6">
      <c r="A89" s="286" t="s">
        <v>8</v>
      </c>
      <c r="B89" s="146">
        <f t="shared" si="0"/>
        <v>255.30137504757502</v>
      </c>
      <c r="C89" s="146"/>
      <c r="D89" s="146">
        <f t="shared" si="1"/>
        <v>196.145386721015</v>
      </c>
      <c r="E89" s="146"/>
      <c r="F89" s="146">
        <f t="shared" si="2"/>
        <v>451.44676176859002</v>
      </c>
    </row>
    <row r="90" spans="1:6">
      <c r="A90" s="286" t="s">
        <v>9</v>
      </c>
      <c r="B90" s="146">
        <f t="shared" si="0"/>
        <v>294.547766720342</v>
      </c>
      <c r="C90" s="146"/>
      <c r="D90" s="146">
        <f t="shared" si="1"/>
        <v>51.108217689895014</v>
      </c>
      <c r="E90" s="146"/>
      <c r="F90" s="146">
        <f t="shared" si="2"/>
        <v>345.65598441023701</v>
      </c>
    </row>
    <row r="91" spans="1:6">
      <c r="A91" s="147" t="s">
        <v>72</v>
      </c>
      <c r="B91" s="162">
        <f t="shared" si="0"/>
        <v>-48.358041593810185</v>
      </c>
      <c r="C91" s="162"/>
      <c r="D91" s="162">
        <f t="shared" si="1"/>
        <v>146.2197810759381</v>
      </c>
      <c r="E91" s="162"/>
      <c r="F91" s="162">
        <f t="shared" si="2"/>
        <v>97.861739482127902</v>
      </c>
    </row>
    <row r="92" spans="1:6">
      <c r="A92" s="148" t="s">
        <v>156</v>
      </c>
      <c r="B92" s="162">
        <f t="shared" si="0"/>
        <v>1375.6436774869701</v>
      </c>
      <c r="C92" s="149"/>
      <c r="D92" s="149">
        <f t="shared" si="1"/>
        <v>1415.9002331489598</v>
      </c>
      <c r="E92" s="149"/>
      <c r="F92" s="149">
        <f t="shared" si="2"/>
        <v>2791.5439106359299</v>
      </c>
    </row>
    <row r="93" spans="1:6">
      <c r="A93" s="286"/>
      <c r="B93" s="286"/>
      <c r="C93" s="293"/>
      <c r="D93" s="293"/>
      <c r="E93" s="293"/>
      <c r="F93" s="146"/>
    </row>
    <row r="94" spans="1:6" ht="30">
      <c r="A94" s="142" t="s">
        <v>135</v>
      </c>
      <c r="B94" s="178" t="s">
        <v>160</v>
      </c>
      <c r="C94" s="161"/>
      <c r="D94" s="161" t="s">
        <v>185</v>
      </c>
      <c r="E94" s="161"/>
      <c r="F94" s="178" t="s">
        <v>159</v>
      </c>
    </row>
    <row r="95" spans="1:6">
      <c r="A95" s="159"/>
      <c r="B95" s="159"/>
      <c r="C95" s="159"/>
      <c r="D95" s="159"/>
      <c r="E95" s="159"/>
      <c r="F95" s="159"/>
    </row>
    <row r="96" spans="1:6">
      <c r="A96" s="143" t="s">
        <v>214</v>
      </c>
      <c r="B96" s="143"/>
      <c r="C96" s="143"/>
      <c r="D96" s="143"/>
      <c r="E96" s="143"/>
      <c r="F96" s="143"/>
    </row>
    <row r="97" spans="1:6">
      <c r="A97" s="286" t="s">
        <v>5</v>
      </c>
      <c r="B97" s="146">
        <f>+D56</f>
        <v>515.76218301260599</v>
      </c>
      <c r="C97" s="146"/>
      <c r="D97" s="146">
        <f t="shared" ref="D97:D103" si="3">+F97-B97</f>
        <v>1446.5094746495943</v>
      </c>
      <c r="E97" s="146"/>
      <c r="F97" s="146">
        <f>+D65</f>
        <v>1962.2716576622001</v>
      </c>
    </row>
    <row r="98" spans="1:6">
      <c r="A98" s="286" t="s">
        <v>6</v>
      </c>
      <c r="B98" s="146">
        <f t="shared" ref="B98:B103" si="4">+D57</f>
        <v>1666.4918852952301</v>
      </c>
      <c r="C98" s="146"/>
      <c r="D98" s="146">
        <f t="shared" si="3"/>
        <v>1446.6316466611497</v>
      </c>
      <c r="E98" s="146"/>
      <c r="F98" s="146">
        <f t="shared" ref="F98:F103" si="5">+D66</f>
        <v>3113.1235319563798</v>
      </c>
    </row>
    <row r="99" spans="1:6">
      <c r="A99" s="286" t="s">
        <v>7</v>
      </c>
      <c r="B99" s="146">
        <f t="shared" si="4"/>
        <v>456.923231192137</v>
      </c>
      <c r="C99" s="146"/>
      <c r="D99" s="146">
        <f t="shared" si="3"/>
        <v>70.935456842533995</v>
      </c>
      <c r="E99" s="146"/>
      <c r="F99" s="146">
        <f t="shared" si="5"/>
        <v>527.85868803467099</v>
      </c>
    </row>
    <row r="100" spans="1:6">
      <c r="A100" s="286" t="s">
        <v>8</v>
      </c>
      <c r="B100" s="146">
        <f t="shared" si="4"/>
        <v>862.66794409506497</v>
      </c>
      <c r="C100" s="146"/>
      <c r="D100" s="146">
        <f t="shared" si="3"/>
        <v>582.93293400430503</v>
      </c>
      <c r="E100" s="146"/>
      <c r="F100" s="146">
        <f t="shared" si="5"/>
        <v>1445.60087809937</v>
      </c>
    </row>
    <row r="101" spans="1:6">
      <c r="A101" s="286" t="s">
        <v>9</v>
      </c>
      <c r="B101" s="146">
        <f t="shared" si="4"/>
        <v>979.506886921415</v>
      </c>
      <c r="C101" s="146"/>
      <c r="D101" s="146">
        <f t="shared" si="3"/>
        <v>157.18663654165482</v>
      </c>
      <c r="E101" s="146"/>
      <c r="F101" s="146">
        <f t="shared" si="5"/>
        <v>1136.6935234630698</v>
      </c>
    </row>
    <row r="102" spans="1:6">
      <c r="A102" s="147" t="s">
        <v>72</v>
      </c>
      <c r="B102" s="146">
        <f t="shared" si="4"/>
        <v>566.08389292242441</v>
      </c>
      <c r="C102" s="162"/>
      <c r="D102" s="162">
        <f t="shared" si="3"/>
        <v>170.72308098805956</v>
      </c>
      <c r="E102" s="162"/>
      <c r="F102" s="162">
        <f t="shared" si="5"/>
        <v>736.80697391048398</v>
      </c>
    </row>
    <row r="103" spans="1:6">
      <c r="A103" s="148" t="s">
        <v>156</v>
      </c>
      <c r="B103" s="149">
        <f t="shared" si="4"/>
        <v>5047.4360234390706</v>
      </c>
      <c r="C103" s="149"/>
      <c r="D103" s="149">
        <f t="shared" si="3"/>
        <v>3874.9192296869396</v>
      </c>
      <c r="E103" s="149"/>
      <c r="F103" s="149">
        <f t="shared" si="5"/>
        <v>8922.3552531260102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Summary</vt:lpstr>
      <vt:lpstr>Bauxite &amp; Alumina</vt:lpstr>
      <vt:lpstr>Primary Metal</vt:lpstr>
      <vt:lpstr>Metal Markets</vt:lpstr>
      <vt:lpstr>Rolled Products</vt:lpstr>
      <vt:lpstr>Energy</vt:lpstr>
      <vt:lpstr>Other</vt:lpstr>
      <vt:lpstr>Items excluded</vt:lpstr>
      <vt:lpstr>Finance</vt:lpstr>
      <vt:lpstr>Income statement</vt:lpstr>
      <vt:lpstr>Balance sheet</vt:lpstr>
      <vt:lpstr>Cash flow statement</vt:lpstr>
      <vt:lpstr>Operating segment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Olena Lepikhina</dc:creator>
  <cp:lastModifiedBy>Olena Lepikhina</cp:lastModifiedBy>
  <dcterms:created xsi:type="dcterms:W3CDTF">2016-04-21T16:14:23Z</dcterms:created>
  <dcterms:modified xsi:type="dcterms:W3CDTF">2016-10-24T08:03:56Z</dcterms:modified>
</cp:coreProperties>
</file>